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/>
  <xr:revisionPtr revIDLastSave="0" documentId="13_ncr:1_{FDA0EABD-166B-490E-9C15-DF31FBF08C1F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Datos" sheetId="1" r:id="rId1"/>
    <sheet name="Hoja1" sheetId="2" r:id="rId2"/>
  </sheets>
  <calcPr calcId="191029"/>
</workbook>
</file>

<file path=xl/calcChain.xml><?xml version="1.0" encoding="utf-8"?>
<calcChain xmlns="http://schemas.openxmlformats.org/spreadsheetml/2006/main">
  <c r="K67" i="1" l="1"/>
  <c r="J67" i="1"/>
  <c r="I67" i="1"/>
  <c r="H67" i="1"/>
  <c r="G67" i="1"/>
  <c r="F67" i="1"/>
  <c r="K66" i="1"/>
  <c r="J66" i="1"/>
  <c r="I66" i="1"/>
  <c r="H66" i="1"/>
  <c r="G66" i="1"/>
  <c r="F66" i="1"/>
  <c r="K65" i="1"/>
  <c r="J65" i="1"/>
  <c r="I65" i="1"/>
  <c r="H65" i="1"/>
  <c r="G65" i="1"/>
  <c r="F65" i="1"/>
  <c r="K64" i="1"/>
  <c r="J64" i="1"/>
  <c r="I64" i="1"/>
  <c r="H64" i="1"/>
  <c r="G64" i="1"/>
  <c r="F64" i="1"/>
  <c r="K63" i="1"/>
  <c r="J63" i="1"/>
  <c r="I63" i="1"/>
  <c r="H63" i="1"/>
  <c r="G63" i="1"/>
  <c r="F63" i="1"/>
  <c r="K62" i="1"/>
  <c r="J62" i="1"/>
  <c r="I62" i="1"/>
  <c r="H62" i="1"/>
  <c r="G62" i="1"/>
  <c r="F62" i="1"/>
  <c r="K61" i="1"/>
  <c r="J61" i="1"/>
  <c r="I61" i="1"/>
  <c r="H61" i="1"/>
  <c r="G61" i="1"/>
  <c r="F61" i="1"/>
  <c r="K60" i="1"/>
  <c r="J60" i="1"/>
  <c r="I60" i="1"/>
  <c r="H60" i="1"/>
  <c r="G60" i="1"/>
  <c r="F60" i="1"/>
  <c r="K59" i="1"/>
  <c r="J59" i="1"/>
  <c r="I59" i="1"/>
  <c r="H59" i="1"/>
  <c r="G59" i="1"/>
  <c r="F59" i="1"/>
  <c r="K58" i="1"/>
  <c r="J58" i="1"/>
  <c r="I58" i="1"/>
  <c r="H58" i="1"/>
  <c r="G58" i="1"/>
  <c r="F58" i="1"/>
  <c r="K57" i="1"/>
  <c r="J57" i="1"/>
  <c r="I57" i="1"/>
  <c r="H57" i="1"/>
  <c r="G57" i="1"/>
  <c r="F57" i="1"/>
  <c r="K56" i="1"/>
  <c r="J56" i="1"/>
  <c r="I56" i="1"/>
  <c r="H56" i="1"/>
  <c r="G56" i="1"/>
  <c r="F56" i="1"/>
  <c r="K55" i="1"/>
  <c r="J55" i="1"/>
  <c r="I55" i="1"/>
  <c r="H55" i="1"/>
  <c r="G55" i="1"/>
  <c r="F55" i="1"/>
  <c r="K54" i="1"/>
  <c r="J54" i="1"/>
  <c r="I54" i="1"/>
  <c r="H54" i="1"/>
  <c r="G54" i="1"/>
  <c r="F54" i="1"/>
  <c r="K53" i="1"/>
  <c r="J53" i="1"/>
  <c r="I53" i="1"/>
  <c r="H53" i="1"/>
  <c r="G53" i="1"/>
  <c r="F53" i="1"/>
  <c r="K52" i="1"/>
  <c r="J52" i="1"/>
  <c r="I52" i="1"/>
  <c r="H52" i="1"/>
  <c r="G52" i="1"/>
  <c r="F52" i="1"/>
  <c r="K51" i="1"/>
  <c r="J51" i="1"/>
  <c r="I51" i="1"/>
  <c r="H51" i="1"/>
  <c r="G51" i="1"/>
  <c r="F51" i="1"/>
  <c r="K50" i="1"/>
  <c r="J50" i="1"/>
  <c r="I50" i="1"/>
  <c r="H50" i="1"/>
  <c r="G50" i="1"/>
  <c r="F50" i="1"/>
  <c r="K49" i="1"/>
  <c r="J49" i="1"/>
  <c r="I49" i="1"/>
  <c r="H49" i="1"/>
  <c r="G49" i="1"/>
  <c r="F49" i="1"/>
  <c r="K48" i="1"/>
  <c r="J48" i="1"/>
  <c r="I48" i="1"/>
  <c r="H48" i="1"/>
  <c r="G48" i="1"/>
  <c r="F48" i="1"/>
  <c r="K47" i="1"/>
  <c r="J47" i="1"/>
  <c r="I47" i="1"/>
  <c r="H47" i="1"/>
  <c r="G47" i="1"/>
  <c r="F47" i="1"/>
  <c r="K46" i="1"/>
  <c r="J46" i="1"/>
  <c r="I46" i="1"/>
  <c r="H46" i="1"/>
  <c r="G46" i="1"/>
  <c r="F46" i="1"/>
  <c r="K45" i="1"/>
  <c r="J45" i="1"/>
  <c r="I45" i="1"/>
  <c r="H45" i="1"/>
  <c r="G45" i="1"/>
  <c r="F45" i="1"/>
  <c r="K44" i="1"/>
  <c r="J44" i="1"/>
  <c r="I44" i="1"/>
  <c r="H44" i="1"/>
  <c r="G44" i="1"/>
  <c r="F44" i="1"/>
  <c r="K43" i="1"/>
  <c r="J43" i="1"/>
  <c r="I43" i="1"/>
  <c r="H43" i="1"/>
  <c r="G43" i="1"/>
  <c r="F43" i="1"/>
  <c r="K42" i="1"/>
  <c r="J42" i="1"/>
  <c r="I42" i="1"/>
  <c r="H42" i="1"/>
  <c r="G42" i="1"/>
  <c r="F42" i="1"/>
  <c r="K41" i="1"/>
  <c r="J41" i="1"/>
  <c r="I41" i="1"/>
  <c r="H41" i="1"/>
  <c r="G41" i="1"/>
  <c r="F41" i="1"/>
  <c r="K40" i="1"/>
  <c r="J40" i="1"/>
  <c r="I40" i="1"/>
  <c r="H40" i="1"/>
  <c r="G40" i="1"/>
  <c r="F40" i="1"/>
  <c r="K39" i="1"/>
  <c r="J39" i="1"/>
  <c r="I39" i="1"/>
  <c r="H39" i="1"/>
  <c r="G39" i="1"/>
  <c r="F39" i="1"/>
  <c r="K38" i="1"/>
  <c r="J38" i="1"/>
  <c r="I38" i="1"/>
  <c r="H38" i="1"/>
  <c r="G38" i="1"/>
  <c r="F38" i="1"/>
  <c r="K37" i="1"/>
  <c r="J37" i="1"/>
  <c r="I37" i="1"/>
  <c r="H37" i="1"/>
  <c r="G37" i="1"/>
  <c r="F37" i="1"/>
  <c r="K36" i="1"/>
  <c r="J36" i="1"/>
  <c r="I36" i="1"/>
  <c r="H36" i="1"/>
  <c r="G36" i="1"/>
  <c r="F36" i="1"/>
  <c r="K35" i="1"/>
  <c r="J35" i="1"/>
  <c r="I35" i="1"/>
  <c r="H35" i="1"/>
  <c r="G35" i="1"/>
  <c r="F35" i="1"/>
  <c r="K34" i="1"/>
  <c r="J34" i="1"/>
  <c r="I34" i="1"/>
  <c r="H34" i="1"/>
  <c r="G34" i="1"/>
  <c r="F34" i="1"/>
  <c r="K33" i="1"/>
  <c r="J33" i="1"/>
  <c r="I33" i="1"/>
  <c r="H33" i="1"/>
  <c r="G33" i="1"/>
  <c r="F33" i="1"/>
  <c r="K32" i="1"/>
  <c r="J32" i="1"/>
  <c r="I32" i="1"/>
  <c r="H32" i="1"/>
  <c r="G32" i="1"/>
  <c r="F32" i="1"/>
  <c r="K31" i="1"/>
  <c r="J31" i="1"/>
  <c r="I31" i="1"/>
  <c r="H31" i="1"/>
  <c r="G31" i="1"/>
  <c r="F31" i="1"/>
  <c r="K30" i="1"/>
  <c r="J30" i="1"/>
  <c r="I30" i="1"/>
  <c r="H30" i="1"/>
  <c r="G30" i="1"/>
  <c r="F30" i="1"/>
  <c r="K29" i="1"/>
  <c r="J29" i="1"/>
  <c r="I29" i="1"/>
  <c r="H29" i="1"/>
  <c r="G29" i="1"/>
  <c r="F29" i="1"/>
  <c r="K28" i="1"/>
  <c r="J28" i="1"/>
  <c r="I28" i="1"/>
  <c r="H28" i="1"/>
  <c r="G28" i="1"/>
  <c r="F28" i="1"/>
  <c r="K27" i="1"/>
  <c r="J27" i="1"/>
  <c r="I27" i="1"/>
  <c r="H27" i="1"/>
  <c r="G27" i="1"/>
  <c r="F27" i="1"/>
  <c r="K26" i="1"/>
  <c r="J26" i="1"/>
  <c r="I26" i="1"/>
  <c r="H26" i="1"/>
  <c r="G26" i="1"/>
  <c r="F26" i="1"/>
  <c r="K25" i="1"/>
  <c r="J25" i="1"/>
  <c r="I25" i="1"/>
  <c r="H25" i="1"/>
  <c r="G25" i="1"/>
  <c r="F25" i="1"/>
  <c r="K24" i="1"/>
  <c r="J24" i="1"/>
  <c r="I24" i="1"/>
  <c r="H24" i="1"/>
  <c r="G24" i="1"/>
  <c r="F24" i="1"/>
  <c r="K23" i="1"/>
  <c r="J23" i="1"/>
  <c r="I23" i="1"/>
  <c r="H23" i="1"/>
  <c r="G23" i="1"/>
  <c r="F23" i="1"/>
  <c r="K22" i="1"/>
  <c r="J22" i="1"/>
  <c r="I22" i="1"/>
  <c r="H22" i="1"/>
  <c r="G22" i="1"/>
  <c r="F22" i="1"/>
  <c r="K21" i="1"/>
  <c r="J21" i="1"/>
  <c r="I21" i="1"/>
  <c r="H21" i="1"/>
  <c r="G21" i="1"/>
  <c r="F21" i="1"/>
  <c r="K20" i="1"/>
  <c r="J20" i="1"/>
  <c r="I20" i="1"/>
  <c r="H20" i="1"/>
  <c r="G20" i="1"/>
  <c r="F20" i="1"/>
  <c r="K19" i="1"/>
  <c r="J19" i="1"/>
  <c r="I19" i="1"/>
  <c r="H19" i="1"/>
  <c r="G19" i="1"/>
  <c r="F19" i="1"/>
  <c r="K18" i="1"/>
  <c r="J18" i="1"/>
  <c r="I18" i="1"/>
  <c r="H18" i="1"/>
  <c r="G18" i="1"/>
  <c r="F18" i="1"/>
  <c r="K17" i="1"/>
  <c r="J17" i="1"/>
  <c r="I17" i="1"/>
  <c r="H17" i="1"/>
  <c r="G17" i="1"/>
  <c r="F17" i="1"/>
  <c r="K16" i="1"/>
  <c r="J16" i="1"/>
  <c r="I16" i="1"/>
  <c r="H16" i="1"/>
  <c r="G16" i="1"/>
  <c r="F16" i="1"/>
  <c r="K15" i="1"/>
  <c r="J15" i="1"/>
  <c r="I15" i="1"/>
  <c r="H15" i="1"/>
  <c r="G15" i="1"/>
  <c r="F15" i="1"/>
  <c r="K14" i="1"/>
  <c r="J14" i="1"/>
  <c r="I14" i="1"/>
  <c r="H14" i="1"/>
  <c r="G14" i="1"/>
  <c r="F14" i="1"/>
  <c r="K13" i="1"/>
  <c r="J13" i="1"/>
  <c r="I13" i="1"/>
  <c r="H13" i="1"/>
  <c r="G13" i="1"/>
  <c r="F13" i="1"/>
  <c r="K12" i="1"/>
  <c r="J12" i="1"/>
  <c r="I12" i="1"/>
  <c r="H12" i="1"/>
  <c r="G12" i="1"/>
  <c r="F12" i="1"/>
  <c r="K11" i="1"/>
  <c r="J11" i="1"/>
  <c r="I11" i="1"/>
  <c r="H11" i="1"/>
  <c r="G11" i="1"/>
  <c r="F11" i="1"/>
  <c r="K10" i="1"/>
  <c r="J10" i="1"/>
  <c r="I10" i="1"/>
  <c r="H10" i="1"/>
  <c r="G10" i="1"/>
  <c r="F10" i="1"/>
  <c r="K9" i="1"/>
  <c r="J9" i="1"/>
  <c r="I9" i="1"/>
  <c r="H9" i="1"/>
  <c r="G9" i="1"/>
  <c r="F9" i="1"/>
  <c r="K8" i="1"/>
  <c r="J8" i="1"/>
  <c r="I8" i="1"/>
  <c r="H8" i="1"/>
  <c r="G8" i="1"/>
  <c r="F8" i="1"/>
  <c r="K7" i="1"/>
  <c r="J7" i="1"/>
  <c r="I7" i="1"/>
  <c r="H7" i="1"/>
  <c r="G7" i="1"/>
  <c r="F7" i="1"/>
  <c r="K6" i="1"/>
  <c r="J6" i="1"/>
  <c r="I6" i="1"/>
  <c r="H6" i="1"/>
  <c r="G6" i="1"/>
  <c r="F6" i="1"/>
  <c r="K5" i="1"/>
  <c r="J5" i="1"/>
  <c r="I5" i="1"/>
  <c r="H5" i="1"/>
  <c r="G5" i="1"/>
  <c r="F5" i="1"/>
</calcChain>
</file>

<file path=xl/sharedStrings.xml><?xml version="1.0" encoding="utf-8"?>
<sst xmlns="http://schemas.openxmlformats.org/spreadsheetml/2006/main" count="1870" uniqueCount="287">
  <si>
    <t>3235906 - V9.7.1 - Reporte de calificaciones - 11/11/25, 15:59 - V2</t>
  </si>
  <si>
    <t>Fase Inducción</t>
  </si>
  <si>
    <t>Fase 1 Análisis</t>
  </si>
  <si>
    <t>Fase 2 Planeación</t>
  </si>
  <si>
    <t>Fase 3 Ejecución</t>
  </si>
  <si>
    <t>Fase 4 Evaluación</t>
  </si>
  <si>
    <t/>
  </si>
  <si>
    <t>Editar EV</t>
  </si>
  <si>
    <t>A - Aprobado</t>
  </si>
  <si>
    <t>SN - Sin calificar</t>
  </si>
  <si>
    <t>Entregable</t>
  </si>
  <si>
    <t>Sin entrega</t>
  </si>
  <si>
    <t>Scorm</t>
  </si>
  <si>
    <t>Conferencia</t>
  </si>
  <si>
    <t>Abrir EV</t>
  </si>
  <si>
    <t>D - No Aprobado</t>
  </si>
  <si>
    <t>(RV) o (BR) - Revisar (RV), Borrador (BR)</t>
  </si>
  <si>
    <t>Foro</t>
  </si>
  <si>
    <t>Evaluacion</t>
  </si>
  <si>
    <t>Wiki</t>
  </si>
  <si>
    <t>Sin fecha</t>
  </si>
  <si>
    <t>Aprendiz</t>
  </si>
  <si>
    <t>Correo</t>
  </si>
  <si>
    <t>Numero</t>
  </si>
  <si>
    <t>Ingreso a Zajuna</t>
  </si>
  <si>
    <t>Ingreso al curso</t>
  </si>
  <si>
    <t>Por Calificar</t>
  </si>
  <si>
    <t>Aprobado</t>
  </si>
  <si>
    <t>Reprobado</t>
  </si>
  <si>
    <t>Sin Entrega</t>
  </si>
  <si>
    <t>Total</t>
  </si>
  <si>
    <t>Progreso</t>
  </si>
  <si>
    <t>Cuestionario. GA1-240202501-AA1-EV01.</t>
  </si>
  <si>
    <t>Video presentación. GA1-240202501-AA1-EV02.</t>
  </si>
  <si>
    <t>Folleto. GA1-240202501-AA1-EV03.</t>
  </si>
  <si>
    <t>Cuestionario. GA2-240202501-AA1-EV01.</t>
  </si>
  <si>
    <t>Video entrevista virtual. GA2-240202501-AA1-EV02.</t>
  </si>
  <si>
    <t>Crónica.  GA2-240202501-AA1-EV03.</t>
  </si>
  <si>
    <t>Cuestionario. GA2-240202501-AA2-EV01.</t>
  </si>
  <si>
    <t>Presentación. GA2-240202501-AA2-EV02.</t>
  </si>
  <si>
    <t>Documento escrito. GA2-240202501-AA2-EV03.</t>
  </si>
  <si>
    <t>Cuestionario.  GA3-240202501-AA1-EV01.</t>
  </si>
  <si>
    <t>Audio.  GA3-240202501-AA1-EV02.</t>
  </si>
  <si>
    <t>Foro.  GA3-240202501-AA1-EV03. calificación</t>
  </si>
  <si>
    <t>Cuestionario.  GA3-240202501-AA2-EV01.</t>
  </si>
  <si>
    <t>Audio.  GA3-240202501-AA2-EV02.</t>
  </si>
  <si>
    <t>Foro.  GA3-240202501-AA2-EV03. calificación</t>
  </si>
  <si>
    <t>Cuestionario. GA4-240202501-AA1-EV01.</t>
  </si>
  <si>
    <t>Mapa mental.  GA4-240202501-AA1-EV02.</t>
  </si>
  <si>
    <t>Blog. GA4-240202501-AA1-EV03 calificación</t>
  </si>
  <si>
    <t>Diagrama de flujo. GA5-240202501-AA1-EV01.</t>
  </si>
  <si>
    <t>Ensayo.  GA5-240202501-AA1-EV02.</t>
  </si>
  <si>
    <t>Video. GA5-240202501-AA1-EV03.</t>
  </si>
  <si>
    <t>Documento escrito. GA6-240202501-AA1-EV01.</t>
  </si>
  <si>
    <t>Video. GA6-240202501-AA1-EV02.</t>
  </si>
  <si>
    <t>Foro. GA6-240202501-AA1-EV03. calificación</t>
  </si>
  <si>
    <t>JOHN FREDY VARGAS PINEDA</t>
  </si>
  <si>
    <t>pilotmil07@hotmail.com</t>
  </si>
  <si>
    <t>82395196cc</t>
  </si>
  <si>
    <t>A</t>
  </si>
  <si>
    <t>SC</t>
  </si>
  <si>
    <t>JUAN CAMILO ECHEVERRI MARTINEZ</t>
  </si>
  <si>
    <t>jcamilo1226@gmail.com</t>
  </si>
  <si>
    <t>1094948742cc</t>
  </si>
  <si>
    <t>MANUELA CAÑAS LOPEZ</t>
  </si>
  <si>
    <t>manuelacanaslopez@gmail.com</t>
  </si>
  <si>
    <t>1001618425cc</t>
  </si>
  <si>
    <t>CARLOS LEANDRO ZAPATA JIMENEZ</t>
  </si>
  <si>
    <t>leandro.zd@hotmail.com</t>
  </si>
  <si>
    <t>1035418853cc</t>
  </si>
  <si>
    <t>MANUEL JOSE SUAREZ GUEVARA</t>
  </si>
  <si>
    <t>manolosuarez21@gmail.com</t>
  </si>
  <si>
    <t>1088023249cc</t>
  </si>
  <si>
    <t>JUAN ANDRES RODRIGUEZ MONTAÑO</t>
  </si>
  <si>
    <t>juanandresrodriguesmontano@gmail.com</t>
  </si>
  <si>
    <t>1023163916cc</t>
  </si>
  <si>
    <t>JOSE ALEJANDRO PEREZ BERRIO</t>
  </si>
  <si>
    <t>alejandro1003@hotmail.com</t>
  </si>
  <si>
    <t>70196038cc</t>
  </si>
  <si>
    <t>SANDRA MARIA SANDOVAL CARDONA</t>
  </si>
  <si>
    <t>sanmaria1986@hotmail.com</t>
  </si>
  <si>
    <t>1097388559cc</t>
  </si>
  <si>
    <t>D</t>
  </si>
  <si>
    <t>LEONARDO MOSQUERA BENITEZ</t>
  </si>
  <si>
    <t>leonardo192205@gmail.com</t>
  </si>
  <si>
    <t>1146438415cc</t>
  </si>
  <si>
    <t>JHOANN DAVID CORTES SANCHEZ</t>
  </si>
  <si>
    <t>davetarget2020@gmail.com</t>
  </si>
  <si>
    <t>1014248346cc</t>
  </si>
  <si>
    <t>LAURA BARONA SAAVEDRA</t>
  </si>
  <si>
    <t>laura.barona@uao.edu.co</t>
  </si>
  <si>
    <t>1116282715cc</t>
  </si>
  <si>
    <t>MARTIN ELIAS MARTINEZ CANCINO</t>
  </si>
  <si>
    <t>mmartinescancino@gmail.com</t>
  </si>
  <si>
    <t>1193558841cc</t>
  </si>
  <si>
    <t>DAVID STEVEN HILLON</t>
  </si>
  <si>
    <t>davidstevenmosquerahillon@gmail.com</t>
  </si>
  <si>
    <t>1075320566cc</t>
  </si>
  <si>
    <t>SONIA ESMERALDA BETANCOURTH SILVA</t>
  </si>
  <si>
    <t>soniaesmeralda200@gmail.com</t>
  </si>
  <si>
    <t>1112491663cc</t>
  </si>
  <si>
    <t>CRISTHIAN DAVID RENDON HUERTAS</t>
  </si>
  <si>
    <t>crisrendon022@gmail.com</t>
  </si>
  <si>
    <t>1000214497cc</t>
  </si>
  <si>
    <t>JEFFERSON ARIEL TAPIA DIAZ</t>
  </si>
  <si>
    <t>Yefersontapia40@gmail.com</t>
  </si>
  <si>
    <t>1011099875ti</t>
  </si>
  <si>
    <t>ERIK STIVEN BUSTOS ARELLANO</t>
  </si>
  <si>
    <t>erikbustos003@gmail.com</t>
  </si>
  <si>
    <t>1233497171cc</t>
  </si>
  <si>
    <t>ESTEBAN VALBUENA CRUZ</t>
  </si>
  <si>
    <t>estebanvalbuena2020@gmail.com</t>
  </si>
  <si>
    <t>1024505801ti</t>
  </si>
  <si>
    <t>VICTOR MANUEL ORDOÑEZ RODRIGUEZ</t>
  </si>
  <si>
    <t>manuelrd96@hotmail.com</t>
  </si>
  <si>
    <t>1016087709cc</t>
  </si>
  <si>
    <t>JULIETH VALENTINA TORRES NIÑO</t>
  </si>
  <si>
    <t>valentinatorresnino4@gmail.com</t>
  </si>
  <si>
    <t>1099322241cc</t>
  </si>
  <si>
    <t>YURANI DANIELA USUGA CARMONA</t>
  </si>
  <si>
    <t>yuraniusuga074@gmail.com</t>
  </si>
  <si>
    <t>1027963775ti</t>
  </si>
  <si>
    <t>EFRAIN INGUILAN CHARFUELAN</t>
  </si>
  <si>
    <t>inguilan.efrain@gmail.com</t>
  </si>
  <si>
    <t>13039665cc</t>
  </si>
  <si>
    <t>ANA MARIA GOMEZ RESTREPO</t>
  </si>
  <si>
    <t>anamariagomez05@outlook.es</t>
  </si>
  <si>
    <t>1039457813cc</t>
  </si>
  <si>
    <t>GREYCY GARAVITO IZQUIERDO</t>
  </si>
  <si>
    <t>garavitoizquierdog@gmail.com</t>
  </si>
  <si>
    <t>1123410304cc</t>
  </si>
  <si>
    <t>YAMID FABIAN VILLAMIZAR ALBARRACIN</t>
  </si>
  <si>
    <t>villamizarfabian1993@gmail.com</t>
  </si>
  <si>
    <t>1090465206cc</t>
  </si>
  <si>
    <t>JUAN DAVID HUERTAS RAMIREZ</t>
  </si>
  <si>
    <t>juanmoster999@gmail.com</t>
  </si>
  <si>
    <t>1074344198cc</t>
  </si>
  <si>
    <t>LEIDY VANESSA CRUZ MOSQUERA</t>
  </si>
  <si>
    <t>leidyvanessa1404@gmail.com</t>
  </si>
  <si>
    <t>1004010175cc</t>
  </si>
  <si>
    <t>BRANDON DAVID CAMARGO VELANDIA</t>
  </si>
  <si>
    <t>brandon.camargov@gmail.com</t>
  </si>
  <si>
    <t>1047051615cc</t>
  </si>
  <si>
    <t>JUAN SEBASTIAN VERGARA CASTAÑO</t>
  </si>
  <si>
    <t>juansebastianvergara134@gmail.com</t>
  </si>
  <si>
    <t>1000494130cc</t>
  </si>
  <si>
    <t>DIEGO ALEJANDRO QUEMBA BELTRAN</t>
  </si>
  <si>
    <t>alejobeltran.430@gmail.com</t>
  </si>
  <si>
    <t>1003516258cc</t>
  </si>
  <si>
    <t>DANIELA SALAZAR CRUZ</t>
  </si>
  <si>
    <t>danysalazar138@hotmail.com</t>
  </si>
  <si>
    <t>1017210723cc</t>
  </si>
  <si>
    <t>JHONATAN DAVID POLO VERGARA</t>
  </si>
  <si>
    <t>jhonatanpolo17@gmail.com</t>
  </si>
  <si>
    <t>1065985385cc</t>
  </si>
  <si>
    <t>MARIAJOSE RAMIREZ FIERRO</t>
  </si>
  <si>
    <t>ramirezfierromariajose@gmail.com</t>
  </si>
  <si>
    <t>1072747198ti</t>
  </si>
  <si>
    <t>JUAN CARLOS RICO VINASCO</t>
  </si>
  <si>
    <t>jucarivi@hotmail.com</t>
  </si>
  <si>
    <t>98595613cc</t>
  </si>
  <si>
    <t>JOHAN DAVID FORERO VARGAS</t>
  </si>
  <si>
    <t>johanfv98@gmail.com</t>
  </si>
  <si>
    <t>1019141938cc</t>
  </si>
  <si>
    <t>MANUEL ALEJANDRO RODRIGUEZ GUTIERREZ</t>
  </si>
  <si>
    <t>rodrigezgutierrezm@gmail.com</t>
  </si>
  <si>
    <t>1051474105ti</t>
  </si>
  <si>
    <t>ESTEFANIA PEÑA TAPIERO</t>
  </si>
  <si>
    <t>epena2809@gmail.com</t>
  </si>
  <si>
    <t>1019124278cc</t>
  </si>
  <si>
    <t>MANUEL FELIPE CUESTA DUQUINO</t>
  </si>
  <si>
    <t>felipe130216jg@gmail.com</t>
  </si>
  <si>
    <t>1000832639cc</t>
  </si>
  <si>
    <t>BRANDON STEVEN DELGADO PIZO</t>
  </si>
  <si>
    <t>e.cac.brandon.delgado@cali.edu.co</t>
  </si>
  <si>
    <t>1110290092cc</t>
  </si>
  <si>
    <t>JUAN DAVID PERDOMO QUIJANO</t>
  </si>
  <si>
    <t>Juandavidper@gmail.com</t>
  </si>
  <si>
    <t>1095824334cc</t>
  </si>
  <si>
    <t>JENIFFER PATRICIA ACEVEDO GIRALDO</t>
  </si>
  <si>
    <t>jeniferacevedogiraldo@gmail.com</t>
  </si>
  <si>
    <t>1152226771cc</t>
  </si>
  <si>
    <t>JUAN CAMILO VARON ACUÑA</t>
  </si>
  <si>
    <t>juancabob2009@gmail.com</t>
  </si>
  <si>
    <t>1018492033cc</t>
  </si>
  <si>
    <t>JHON ALEJANDRO BETANCURT OSORIO</t>
  </si>
  <si>
    <t>alejandrobetancurt401@gmail.com</t>
  </si>
  <si>
    <t>1070018110cc</t>
  </si>
  <si>
    <t>MIGUEL ANGEL MONTES TRESPALACIOS</t>
  </si>
  <si>
    <t>miguel2jesus1@gmail.com</t>
  </si>
  <si>
    <t>1044213565cc</t>
  </si>
  <si>
    <t>BRYAN ALEXIS BOTERO ZAPATA</t>
  </si>
  <si>
    <t>qbix1225@outlook.com</t>
  </si>
  <si>
    <t>1214715610cc</t>
  </si>
  <si>
    <t>HENRY LEONARDO TORRES TORRES</t>
  </si>
  <si>
    <t>hltt740@gmail.com</t>
  </si>
  <si>
    <t>7229741cc</t>
  </si>
  <si>
    <t>DEIVI RICHARD SERNA LUGO</t>
  </si>
  <si>
    <t>deivisernalugo@gmail.com</t>
  </si>
  <si>
    <t>80013221cc</t>
  </si>
  <si>
    <t>SEBASTIAN JIMENEZ VILLAMIZAR</t>
  </si>
  <si>
    <t>sebasjimevilla08@gmail.com</t>
  </si>
  <si>
    <t>1076740810ti</t>
  </si>
  <si>
    <t>YULIETH ALEXANDRA LOPEZ RODRIGUEZ</t>
  </si>
  <si>
    <t>yulieth.arodriguez77@gmail.com</t>
  </si>
  <si>
    <t>1069259093ti</t>
  </si>
  <si>
    <t>DILAN STIVEN SALAZAR RUGE</t>
  </si>
  <si>
    <t>dilansalazar462@gmail.com</t>
  </si>
  <si>
    <t>1000462456cc</t>
  </si>
  <si>
    <t>KAREN ALEJANDRA GONZALEZ MOJICA</t>
  </si>
  <si>
    <t>gonzaleskaren465@gmail.com</t>
  </si>
  <si>
    <t>1049372479cc</t>
  </si>
  <si>
    <t>JONATHAN TORRENEGRA MIRANDA</t>
  </si>
  <si>
    <t>jtorrenegra91@gmail.com</t>
  </si>
  <si>
    <t>1140836726cc</t>
  </si>
  <si>
    <t>JEYSSON ANDRES ARDILA MENDOZA</t>
  </si>
  <si>
    <t>jeysson0117@gmail.com</t>
  </si>
  <si>
    <t>1118576624cc</t>
  </si>
  <si>
    <t>CAMILA ANDREA PARRA OSPINA</t>
  </si>
  <si>
    <t>camilaandreaparraospina2@gmail.com</t>
  </si>
  <si>
    <t>1022390850cc</t>
  </si>
  <si>
    <t>DAVID PEÑA MACHADO</t>
  </si>
  <si>
    <t>davidpenamachado100@gmail.com</t>
  </si>
  <si>
    <t>1090333483cc</t>
  </si>
  <si>
    <t>MANUEL ALEJANDRO RODRIGUEZ GUERRERO</t>
  </si>
  <si>
    <t>droguelios@gmail.com</t>
  </si>
  <si>
    <t>1013357064cc</t>
  </si>
  <si>
    <t>Sin ingreso</t>
  </si>
  <si>
    <t>DILAN KEINNER ORTIZ HERNANDEZ</t>
  </si>
  <si>
    <t>ian18or@gmail.com</t>
  </si>
  <si>
    <t>1120839812cc</t>
  </si>
  <si>
    <t>DAVID ESTEBAN ORTEGA REVELO</t>
  </si>
  <si>
    <t>daesteban0000@gmail.com</t>
  </si>
  <si>
    <t>1113638016cc</t>
  </si>
  <si>
    <t>JHONNATAN STEVEN MURCIA ALGARRA</t>
  </si>
  <si>
    <t>Jhonnatanmurcia5@gmail.com</t>
  </si>
  <si>
    <t>1075669396cc</t>
  </si>
  <si>
    <t>JACK EFREM MEJIA MEJIA</t>
  </si>
  <si>
    <t>jack.mejia04@outlook.es</t>
  </si>
  <si>
    <t>1124039875cc</t>
  </si>
  <si>
    <t>DARWIN HERNANDO GIRALDO PARRA</t>
  </si>
  <si>
    <t>darwinhernando27@gmail.com</t>
  </si>
  <si>
    <t>1089380237cc</t>
  </si>
  <si>
    <t>ROBER GIOVANNY CORTEZ CASTILLO</t>
  </si>
  <si>
    <t>castillorober456@gmail.com</t>
  </si>
  <si>
    <t>1101752624cc</t>
  </si>
  <si>
    <t>FERNEY ANDRES BOCACHICA ROZO</t>
  </si>
  <si>
    <t>ferneyandresbocachicarozo@gmail.com</t>
  </si>
  <si>
    <t>1007423597cc</t>
  </si>
  <si>
    <t>BRANDON DAVID</t>
  </si>
  <si>
    <t>CAMARGO VELANDIA</t>
  </si>
  <si>
    <t>CRISTHIAN DAVID</t>
  </si>
  <si>
    <t>RENDON HUERTAS</t>
  </si>
  <si>
    <t>DARWIN HERNANDO</t>
  </si>
  <si>
    <t>GIRALDO PARRA</t>
  </si>
  <si>
    <t>DAVID STEVEN</t>
  </si>
  <si>
    <t>MOSQUERA HILLON</t>
  </si>
  <si>
    <t>DEIVI RICHARD</t>
  </si>
  <si>
    <t>SERNA LUGO</t>
  </si>
  <si>
    <t>DIEGO ALEJANDRO</t>
  </si>
  <si>
    <t>QUEMBA BELTRAN</t>
  </si>
  <si>
    <t>DILAN STIVEN</t>
  </si>
  <si>
    <t>SALAZAR RUGE</t>
  </si>
  <si>
    <t>EFRAIN</t>
  </si>
  <si>
    <t>INGUILAN CHARFUELAN</t>
  </si>
  <si>
    <t>ERIK STIVEN</t>
  </si>
  <si>
    <t>BUSTOS ARELLANO</t>
  </si>
  <si>
    <t>ESTEBAN</t>
  </si>
  <si>
    <t>VALBUENA CRUZ</t>
  </si>
  <si>
    <t>GREYCY</t>
  </si>
  <si>
    <t>GARAVITO IZQUIERDO</t>
  </si>
  <si>
    <t>HENRY LEONARDO</t>
  </si>
  <si>
    <t>TORRES TORRES</t>
  </si>
  <si>
    <t>JUAN DAVID</t>
  </si>
  <si>
    <t>HUERTAS RAMIREZ</t>
  </si>
  <si>
    <t>JUAN SEBASTIAN</t>
  </si>
  <si>
    <t>VERGARA CASTAÑO</t>
  </si>
  <si>
    <t>LEIDY VANESSA</t>
  </si>
  <si>
    <t>CRUZ MOSQUERA</t>
  </si>
  <si>
    <t>MARIAJOSE</t>
  </si>
  <si>
    <t>RAMIREZ FIERRO</t>
  </si>
  <si>
    <t>SONIA ESMERALDA</t>
  </si>
  <si>
    <t>BETANCOURTH SILVA</t>
  </si>
  <si>
    <t>VICTOR MANUEL</t>
  </si>
  <si>
    <t>ORDOÑEZ RODRIGUEZ</t>
  </si>
  <si>
    <t>YURANI DANIELA</t>
  </si>
  <si>
    <t>USUGA CARMONA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</si>
</sst>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/yy\ hh:mm"/>
  </numFmts>
  <fonts count="5">
    <font>
      <sz val="11"/>
      <color theme="1"/>
      <name val="Calibri"/>
      <family val="2"/>
      <scheme val="minor"/>
    </font>
    <font>
      <sz val="8"/>
      <name val="Calibri"/>
      <family val="2"/>
    </font>
    <font>
      <b/>
      <i/>
      <u/>
      <sz val="8"/>
      <color rgb="FF1F497D"/>
      <name val="Calibri"/>
      <family val="2"/>
    </font>
    <font>
      <sz val="8"/>
      <color rgb="FFFFFFFF"/>
      <name val="Calibri"/>
      <family val="2"/>
    </font>
    <font>
      <sz val="9"/>
      <color theme="1"/>
      <name val="Sansserif"/>
    </font>
  </fonts>
  <fills count="20">
    <fill>
      <patternFill patternType="none"/>
    </fill>
    <fill>
      <patternFill patternType="gray125"/>
    </fill>
    <fill>
      <patternFill patternType="solid">
        <fgColor rgb="FF20C997"/>
      </patternFill>
    </fill>
    <fill>
      <patternFill patternType="solid">
        <fgColor rgb="FFFF5733"/>
      </patternFill>
    </fill>
    <fill>
      <patternFill patternType="solid">
        <fgColor rgb="FF6C757D"/>
      </patternFill>
    </fill>
    <fill>
      <patternFill patternType="solid">
        <fgColor rgb="FFE83E8C"/>
      </patternFill>
    </fill>
    <fill>
      <patternFill patternType="solid">
        <fgColor rgb="FF8D6E63"/>
      </patternFill>
    </fill>
    <fill>
      <patternFill patternType="solid">
        <fgColor rgb="FF92D050"/>
      </patternFill>
    </fill>
    <fill>
      <patternFill patternType="solid">
        <fgColor rgb="FF0088CC"/>
      </patternFill>
    </fill>
    <fill>
      <patternFill patternType="solid">
        <fgColor rgb="FFFFF2CC"/>
      </patternFill>
    </fill>
    <fill>
      <patternFill patternType="solid">
        <fgColor rgb="FFC0504D"/>
      </patternFill>
    </fill>
    <fill>
      <patternFill patternType="solid">
        <fgColor rgb="FF808080"/>
      </patternFill>
    </fill>
    <fill>
      <patternFill patternType="solid">
        <fgColor rgb="FFFF3300"/>
      </patternFill>
    </fill>
    <fill>
      <patternFill patternType="solid">
        <fgColor rgb="FFFFBE33"/>
      </patternFill>
    </fill>
    <fill>
      <patternFill patternType="solid">
        <fgColor rgb="FF215967"/>
      </patternFill>
    </fill>
    <fill>
      <patternFill patternType="solid">
        <fgColor rgb="FF8064A2"/>
      </patternFill>
    </fill>
    <fill>
      <patternFill patternType="solid">
        <fgColor rgb="FFCC0066"/>
      </patternFill>
    </fill>
    <fill>
      <patternFill patternType="solid">
        <fgColor rgb="FFD27535"/>
      </patternFill>
    </fill>
    <fill>
      <patternFill patternType="solid">
        <fgColor rgb="FF293166"/>
      </patternFill>
    </fill>
    <fill>
      <patternFill patternType="solid">
        <fgColor rgb="FFFF5619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/>
    <xf numFmtId="164" fontId="0" fillId="0" borderId="0" xfId="0" applyNumberFormat="1"/>
    <xf numFmtId="10" fontId="0" fillId="0" borderId="0" xfId="0" applyNumberFormat="1"/>
    <xf numFmtId="164" fontId="1" fillId="2" borderId="0" xfId="0" applyNumberFormat="1" applyFont="1" applyFill="1"/>
    <xf numFmtId="164" fontId="1" fillId="3" borderId="0" xfId="0" applyNumberFormat="1" applyFont="1" applyFill="1"/>
    <xf numFmtId="0" fontId="1" fillId="4" borderId="0" xfId="0" applyFont="1" applyFill="1"/>
    <xf numFmtId="0" fontId="1" fillId="5" borderId="0" xfId="0" applyFont="1" applyFill="1"/>
    <xf numFmtId="0" fontId="1" fillId="6" borderId="0" xfId="0" applyFont="1" applyFill="1"/>
    <xf numFmtId="0" fontId="2" fillId="3" borderId="1" xfId="0" applyFont="1" applyFill="1" applyBorder="1"/>
    <xf numFmtId="0" fontId="2" fillId="4" borderId="1" xfId="0" applyFont="1" applyFill="1" applyBorder="1"/>
    <xf numFmtId="0" fontId="2" fillId="5" borderId="1" xfId="0" applyFont="1" applyFill="1" applyBorder="1"/>
    <xf numFmtId="0" fontId="1" fillId="7" borderId="1" xfId="0" applyFont="1" applyFill="1" applyBorder="1"/>
    <xf numFmtId="0" fontId="1" fillId="8" borderId="1" xfId="0" applyFont="1" applyFill="1" applyBorder="1"/>
    <xf numFmtId="164" fontId="0" fillId="8" borderId="1" xfId="0" applyNumberFormat="1" applyFill="1" applyBorder="1"/>
    <xf numFmtId="164" fontId="1" fillId="0" borderId="0" xfId="0" applyNumberFormat="1" applyFont="1"/>
    <xf numFmtId="0" fontId="0" fillId="9" borderId="1" xfId="0" applyFill="1" applyBorder="1"/>
    <xf numFmtId="0" fontId="1" fillId="0" borderId="0" xfId="0" applyFont="1"/>
    <xf numFmtId="0" fontId="0" fillId="10" borderId="1" xfId="0" applyFill="1" applyBorder="1"/>
    <xf numFmtId="0" fontId="0" fillId="11" borderId="1" xfId="0" applyFill="1" applyBorder="1"/>
    <xf numFmtId="10" fontId="1" fillId="0" borderId="0" xfId="0" applyNumberFormat="1" applyFont="1"/>
    <xf numFmtId="0" fontId="2" fillId="0" borderId="1" xfId="0" applyFont="1" applyBorder="1"/>
    <xf numFmtId="0" fontId="1" fillId="12" borderId="1" xfId="0" applyFont="1" applyFill="1" applyBorder="1"/>
    <xf numFmtId="0" fontId="1" fillId="13" borderId="1" xfId="0" applyFont="1" applyFill="1" applyBorder="1"/>
    <xf numFmtId="164" fontId="0" fillId="14" borderId="1" xfId="0" applyNumberFormat="1" applyFill="1" applyBorder="1"/>
    <xf numFmtId="0" fontId="0" fillId="15" borderId="1" xfId="0" applyFill="1" applyBorder="1"/>
    <xf numFmtId="0" fontId="0" fillId="16" borderId="1" xfId="0" applyFill="1" applyBorder="1"/>
    <xf numFmtId="164" fontId="1" fillId="0" borderId="1" xfId="0" applyNumberFormat="1" applyFont="1" applyBorder="1"/>
    <xf numFmtId="0" fontId="3" fillId="8" borderId="1" xfId="0" applyFont="1" applyFill="1" applyBorder="1"/>
    <xf numFmtId="164" fontId="3" fillId="8" borderId="1" xfId="0" applyNumberFormat="1" applyFont="1" applyFill="1" applyBorder="1"/>
    <xf numFmtId="0" fontId="3" fillId="7" borderId="1" xfId="0" applyFont="1" applyFill="1" applyBorder="1"/>
    <xf numFmtId="0" fontId="3" fillId="12" borderId="1" xfId="0" applyFont="1" applyFill="1" applyBorder="1"/>
    <xf numFmtId="0" fontId="3" fillId="17" borderId="1" xfId="0" applyFont="1" applyFill="1" applyBorder="1"/>
    <xf numFmtId="0" fontId="3" fillId="18" borderId="1" xfId="0" applyFont="1" applyFill="1" applyBorder="1"/>
    <xf numFmtId="10" fontId="3" fillId="19" borderId="1" xfId="0" applyNumberFormat="1" applyFont="1" applyFill="1" applyBorder="1"/>
    <xf numFmtId="0" fontId="3" fillId="8" borderId="1" xfId="0" applyFont="1" applyFill="1" applyBorder="1" applyAlignment="1">
      <alignment horizontal="left" vertical="top" wrapText="1"/>
    </xf>
    <xf numFmtId="0" fontId="3" fillId="14" borderId="1" xfId="0" applyFont="1" applyFill="1" applyBorder="1" applyAlignment="1">
      <alignment horizontal="left" vertical="top" wrapText="1"/>
    </xf>
    <xf numFmtId="0" fontId="3" fillId="15" borderId="1" xfId="0" applyFont="1" applyFill="1" applyBorder="1" applyAlignment="1">
      <alignment horizontal="left" vertical="top" wrapText="1"/>
    </xf>
    <xf numFmtId="0" fontId="1" fillId="0" borderId="1" xfId="0" applyFont="1" applyBorder="1"/>
    <xf numFmtId="10" fontId="1" fillId="0" borderId="1" xfId="0" applyNumberFormat="1" applyFont="1" applyBorder="1"/>
    <xf numFmtId="0" fontId="0" fillId="0" borderId="0" xfId="0"/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</cellXfs>
  <cellStyles count="1">
    <cellStyle name="Normal" xfId="0" builtinId="0"/>
  </cellStyles>
  <dxfs count="20">
    <dxf>
      <fill>
        <patternFill patternType="solid">
          <bgColor rgb="FF00B0F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FFBE33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FF2CC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92D050"/>
        </patternFill>
      </fill>
    </dxf>
    <dxf>
      <fill>
        <patternFill patternType="solid">
          <bgColor rgb="FFFF3300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F8696B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FFEB84"/>
        </patternFill>
      </fill>
    </dxf>
    <dxf>
      <fill>
        <patternFill patternType="solid">
          <bgColor rgb="FF00B0F0"/>
        </patternFill>
      </fill>
    </dxf>
    <dxf>
      <fill>
        <patternFill patternType="solid">
          <bgColor rgb="FF00B0F0"/>
        </patternFill>
      </fill>
    </dxf>
    <dxf>
      <font>
        <b/>
        <i/>
        <color theme="1"/>
      </font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extensiont.tuyweb.com/api/redirect?url=https%3A%2F%2Fzajuna.sena.edu.co%2Fzajuna%2Fcourse%2Fmodedit.php%3Fupdate%3D4025254" TargetMode="External"/><Relationship Id="rId18" Type="http://schemas.openxmlformats.org/officeDocument/2006/relationships/hyperlink" Target="https://extensiont.tuyweb.com/api/redirect?url=https%3A%2F%2Fzajuna.sena.edu.co%2Fzajuna%2Fcourse%2Fmodedit.php%3Fupdate%3D4025290" TargetMode="External"/><Relationship Id="rId26" Type="http://schemas.openxmlformats.org/officeDocument/2006/relationships/hyperlink" Target="https://extensiont.tuyweb.com/api/redirect?url=https%3A%2F%2Fzajuna.sena.edu.co%2Fzajuna%2Fmod%2Fquiz%2Fgrade.php%3Fid%3D4025197%26itemnumber%3D0" TargetMode="External"/><Relationship Id="rId39" Type="http://schemas.openxmlformats.org/officeDocument/2006/relationships/hyperlink" Target="https://extensiont.tuyweb.com/api/redirect?url=https%3A%2F%2Fzajuna.sena.edu.co%2Fzajuna%2Fmod%2Fassign%2Fview.php%3Fid%3D4025256" TargetMode="External"/><Relationship Id="rId3" Type="http://schemas.openxmlformats.org/officeDocument/2006/relationships/hyperlink" Target="https://extensiont.tuyweb.com/api/redirect?url=https%3A%2F%2Fzajuna.sena.edu.co%2Fzajuna%2Fcourse%2Fmodedit.php%3Fupdate%3D4025198" TargetMode="External"/><Relationship Id="rId21" Type="http://schemas.openxmlformats.org/officeDocument/2006/relationships/hyperlink" Target="https://extensiont.tuyweb.com/api/redirect?url=https%3A%2F%2Fzajuna.sena.edu.co%2Fzajuna%2Fcourse%2Fmodedit.php%3Fupdate%3D4025307" TargetMode="External"/><Relationship Id="rId34" Type="http://schemas.openxmlformats.org/officeDocument/2006/relationships/hyperlink" Target="https://extensiont.tuyweb.com/api/redirect?url=https%3A%2F%2Fzajuna.sena.edu.co%2Fzajuna%2Fmod%2Fassign%2Fview.php%3Fid%3D4025234" TargetMode="External"/><Relationship Id="rId42" Type="http://schemas.openxmlformats.org/officeDocument/2006/relationships/hyperlink" Target="https://extensiont.tuyweb.com/api/redirect?url=https%3A%2F%2Fzajuna.sena.edu.co%2Fzajuna%2Fmod%2Fassign%2Fview.php%3Fid%3D4025290" TargetMode="External"/><Relationship Id="rId47" Type="http://schemas.openxmlformats.org/officeDocument/2006/relationships/hyperlink" Target="https://extensiont.tuyweb.com/api/redirect?url=https%3A%2F%2Fzajuna.sena.edu.co%2Fzajuna%2Fmod%2Fassign%2Fview.php%3Fid%3D4025334" TargetMode="External"/><Relationship Id="rId7" Type="http://schemas.openxmlformats.org/officeDocument/2006/relationships/hyperlink" Target="https://extensiont.tuyweb.com/api/redirect?url=https%3A%2F%2Fzajuna.sena.edu.co%2Fzajuna%2Fcourse%2Fmodedit.php%3Fupdate%3D4025231" TargetMode="External"/><Relationship Id="rId12" Type="http://schemas.openxmlformats.org/officeDocument/2006/relationships/hyperlink" Target="https://extensiont.tuyweb.com/api/redirect?url=https%3A%2F%2Fzajuna.sena.edu.co%2Fzajuna%2Fcourse%2Fmodedit.php%3Fupdate%3D4025253" TargetMode="External"/><Relationship Id="rId17" Type="http://schemas.openxmlformats.org/officeDocument/2006/relationships/hyperlink" Target="https://extensiont.tuyweb.com/api/redirect?url=https%3A%2F%2Fzajuna.sena.edu.co%2Fzajuna%2Fcourse%2Fmodedit.php%3Fupdate%3D4025289" TargetMode="External"/><Relationship Id="rId25" Type="http://schemas.openxmlformats.org/officeDocument/2006/relationships/hyperlink" Target="https://extensiont.tuyweb.com/api/redirect?url=https%3A%2F%2Fzajuna.sena.edu.co%2Fzajuna%2Fcourse%2Fmodedit.php%3Fupdate%3D4025336" TargetMode="External"/><Relationship Id="rId33" Type="http://schemas.openxmlformats.org/officeDocument/2006/relationships/hyperlink" Target="https://extensiont.tuyweb.com/api/redirect?url=https%3A%2F%2Fzajuna.sena.edu.co%2Fzajuna%2Fmod%2Fassign%2Fview.php%3Fid%3D4025233" TargetMode="External"/><Relationship Id="rId38" Type="http://schemas.openxmlformats.org/officeDocument/2006/relationships/hyperlink" Target="https://extensiont.tuyweb.com/api/redirect?url=https%3A%2F%2Fzajuna.sena.edu.co%2Fzajuna%2Fmod%2Fquiz%2Fgrade.php%3Fid%3D4025255%26itemnumber%3D0" TargetMode="External"/><Relationship Id="rId46" Type="http://schemas.openxmlformats.org/officeDocument/2006/relationships/hyperlink" Target="https://extensiont.tuyweb.com/api/redirect?url=https%3A%2F%2Fzajuna.sena.edu.co%2Fzajuna%2Fmod%2Fassign%2Fview.php%3Fid%3D4025308" TargetMode="External"/><Relationship Id="rId2" Type="http://schemas.openxmlformats.org/officeDocument/2006/relationships/hyperlink" Target="https://extensiont.tuyweb.com/api/redirect?url=https%3A%2F%2Fzajuna.sena.edu.co%2Fzajuna%2Fcourse%2Fmodedit.php%3Fupdate%3D4025197" TargetMode="External"/><Relationship Id="rId16" Type="http://schemas.openxmlformats.org/officeDocument/2006/relationships/hyperlink" Target="https://extensiont.tuyweb.com/api/redirect?url=https%3A%2F%2Fzajuna.sena.edu.co%2Fzajuna%2Fcourse%2Fmodedit.php%3Fupdate%3D4025257" TargetMode="External"/><Relationship Id="rId20" Type="http://schemas.openxmlformats.org/officeDocument/2006/relationships/hyperlink" Target="https://extensiont.tuyweb.com/api/redirect?url=https%3A%2F%2Fzajuna.sena.edu.co%2Fzajuna%2Fcourse%2Fmodedit.php%3Fupdate%3D4025306" TargetMode="External"/><Relationship Id="rId29" Type="http://schemas.openxmlformats.org/officeDocument/2006/relationships/hyperlink" Target="https://extensiont.tuyweb.com/api/redirect?url=https%3A%2F%2Fzajuna.sena.edu.co%2Fzajuna%2Fmod%2Fquiz%2Fgrade.php%3Fid%3D4025229%26itemnumber%3D0" TargetMode="External"/><Relationship Id="rId41" Type="http://schemas.openxmlformats.org/officeDocument/2006/relationships/hyperlink" Target="https://extensiont.tuyweb.com/api/redirect?url=https%3A%2F%2Fzajuna.sena.edu.co%2Fzajuna%2Fmod%2Fquiz%2Fgrade.php%3Fid%3D4025289%26itemnumber%3D0" TargetMode="External"/><Relationship Id="rId1" Type="http://schemas.openxmlformats.org/officeDocument/2006/relationships/hyperlink" Target="https://extensiont.tuyweb.com/api/redirect?url=https%3A%2F%2Fzajuna.sena.edu.co%2Fzajuna%2Fcourse%2Fview.php%3Fid%3D57386" TargetMode="External"/><Relationship Id="rId6" Type="http://schemas.openxmlformats.org/officeDocument/2006/relationships/hyperlink" Target="https://extensiont.tuyweb.com/api/redirect?url=https%3A%2F%2Fzajuna.sena.edu.co%2Fzajuna%2Fcourse%2Fmodedit.php%3Fupdate%3D4025230" TargetMode="External"/><Relationship Id="rId11" Type="http://schemas.openxmlformats.org/officeDocument/2006/relationships/hyperlink" Target="https://extensiont.tuyweb.com/api/redirect?url=https%3A%2F%2Fzajuna.sena.edu.co%2Fzajuna%2Fcourse%2Fmodedit.php%3Fupdate%3D4025252" TargetMode="External"/><Relationship Id="rId24" Type="http://schemas.openxmlformats.org/officeDocument/2006/relationships/hyperlink" Target="https://extensiont.tuyweb.com/api/redirect?url=https%3A%2F%2Fzajuna.sena.edu.co%2Fzajuna%2Fcourse%2Fmodedit.php%3Fupdate%3D4025335" TargetMode="External"/><Relationship Id="rId32" Type="http://schemas.openxmlformats.org/officeDocument/2006/relationships/hyperlink" Target="https://extensiont.tuyweb.com/api/redirect?url=https%3A%2F%2Fzajuna.sena.edu.co%2Fzajuna%2Fmod%2Fquiz%2Fgrade.php%3Fid%3D4025232%26itemnumber%3D0" TargetMode="External"/><Relationship Id="rId37" Type="http://schemas.openxmlformats.org/officeDocument/2006/relationships/hyperlink" Target="https://extensiont.tuyweb.com/api/redirect?url=https%3A%2F%2Fzajuna.sena.edu.co%2Fzajuna%2Fmod%2Fforum%2Fview.php%3Fid%3D4025254" TargetMode="External"/><Relationship Id="rId40" Type="http://schemas.openxmlformats.org/officeDocument/2006/relationships/hyperlink" Target="https://extensiont.tuyweb.com/api/redirect?url=https%3A%2F%2Fzajuna.sena.edu.co%2Fzajuna%2Fmod%2Fforum%2Fview.php%3Fid%3D4025257" TargetMode="External"/><Relationship Id="rId45" Type="http://schemas.openxmlformats.org/officeDocument/2006/relationships/hyperlink" Target="https://extensiont.tuyweb.com/api/redirect?url=https%3A%2F%2Fzajuna.sena.edu.co%2Fzajuna%2Fmod%2Fassign%2Fview.php%3Fid%3D4025307" TargetMode="External"/><Relationship Id="rId5" Type="http://schemas.openxmlformats.org/officeDocument/2006/relationships/hyperlink" Target="https://extensiont.tuyweb.com/api/redirect?url=https%3A%2F%2Fzajuna.sena.edu.co%2Fzajuna%2Fcourse%2Fmodedit.php%3Fupdate%3D4025229" TargetMode="External"/><Relationship Id="rId15" Type="http://schemas.openxmlformats.org/officeDocument/2006/relationships/hyperlink" Target="https://extensiont.tuyweb.com/api/redirect?url=https%3A%2F%2Fzajuna.sena.edu.co%2Fzajuna%2Fcourse%2Fmodedit.php%3Fupdate%3D4025256" TargetMode="External"/><Relationship Id="rId23" Type="http://schemas.openxmlformats.org/officeDocument/2006/relationships/hyperlink" Target="https://extensiont.tuyweb.com/api/redirect?url=https%3A%2F%2Fzajuna.sena.edu.co%2Fzajuna%2Fcourse%2Fmodedit.php%3Fupdate%3D4025334" TargetMode="External"/><Relationship Id="rId28" Type="http://schemas.openxmlformats.org/officeDocument/2006/relationships/hyperlink" Target="https://extensiont.tuyweb.com/api/redirect?url=https%3A%2F%2Fzajuna.sena.edu.co%2Fzajuna%2Fmod%2Fassign%2Fview.php%3Fid%3D4025199" TargetMode="External"/><Relationship Id="rId36" Type="http://schemas.openxmlformats.org/officeDocument/2006/relationships/hyperlink" Target="https://extensiont.tuyweb.com/api/redirect?url=https%3A%2F%2Fzajuna.sena.edu.co%2Fzajuna%2Fmod%2Fassign%2Fview.php%3Fid%3D4025253" TargetMode="External"/><Relationship Id="rId49" Type="http://schemas.openxmlformats.org/officeDocument/2006/relationships/hyperlink" Target="https://extensiont.tuyweb.com/api/redirect?url=https%3A%2F%2Fzajuna.sena.edu.co%2Fzajuna%2Fmod%2Fforum%2Fview.php%3Fid%3D4025336" TargetMode="External"/><Relationship Id="rId10" Type="http://schemas.openxmlformats.org/officeDocument/2006/relationships/hyperlink" Target="https://extensiont.tuyweb.com/api/redirect?url=https%3A%2F%2Fzajuna.sena.edu.co%2Fzajuna%2Fcourse%2Fmodedit.php%3Fupdate%3D4025234" TargetMode="External"/><Relationship Id="rId19" Type="http://schemas.openxmlformats.org/officeDocument/2006/relationships/hyperlink" Target="https://extensiont.tuyweb.com/api/redirect?url=https%3A%2F%2Fzajuna.sena.edu.co%2Fzajuna%2Fcourse%2Fmodedit.php%3Fupdate%3D4025291" TargetMode="External"/><Relationship Id="rId31" Type="http://schemas.openxmlformats.org/officeDocument/2006/relationships/hyperlink" Target="https://extensiont.tuyweb.com/api/redirect?url=https%3A%2F%2Fzajuna.sena.edu.co%2Fzajuna%2Fmod%2Fassign%2Fview.php%3Fid%3D4025231" TargetMode="External"/><Relationship Id="rId44" Type="http://schemas.openxmlformats.org/officeDocument/2006/relationships/hyperlink" Target="https://extensiont.tuyweb.com/api/redirect?url=https%3A%2F%2Fzajuna.sena.edu.co%2Fzajuna%2Fmod%2Fassign%2Fview.php%3Fid%3D4025306" TargetMode="External"/><Relationship Id="rId4" Type="http://schemas.openxmlformats.org/officeDocument/2006/relationships/hyperlink" Target="https://extensiont.tuyweb.com/api/redirect?url=https%3A%2F%2Fzajuna.sena.edu.co%2Fzajuna%2Fcourse%2Fmodedit.php%3Fupdate%3D4025199" TargetMode="External"/><Relationship Id="rId9" Type="http://schemas.openxmlformats.org/officeDocument/2006/relationships/hyperlink" Target="https://extensiont.tuyweb.com/api/redirect?url=https%3A%2F%2Fzajuna.sena.edu.co%2Fzajuna%2Fcourse%2Fmodedit.php%3Fupdate%3D4025233" TargetMode="External"/><Relationship Id="rId14" Type="http://schemas.openxmlformats.org/officeDocument/2006/relationships/hyperlink" Target="https://extensiont.tuyweb.com/api/redirect?url=https%3A%2F%2Fzajuna.sena.edu.co%2Fzajuna%2Fcourse%2Fmodedit.php%3Fupdate%3D4025255" TargetMode="External"/><Relationship Id="rId22" Type="http://schemas.openxmlformats.org/officeDocument/2006/relationships/hyperlink" Target="https://extensiont.tuyweb.com/api/redirect?url=https%3A%2F%2Fzajuna.sena.edu.co%2Fzajuna%2Fcourse%2Fmodedit.php%3Fupdate%3D4025308" TargetMode="External"/><Relationship Id="rId27" Type="http://schemas.openxmlformats.org/officeDocument/2006/relationships/hyperlink" Target="https://extensiont.tuyweb.com/api/redirect?url=https%3A%2F%2Fzajuna.sena.edu.co%2Fzajuna%2Fmod%2Fassign%2Fview.php%3Fid%3D4025198" TargetMode="External"/><Relationship Id="rId30" Type="http://schemas.openxmlformats.org/officeDocument/2006/relationships/hyperlink" Target="https://extensiont.tuyweb.com/api/redirect?url=https%3A%2F%2Fzajuna.sena.edu.co%2Fzajuna%2Fmod%2Fassign%2Fview.php%3Fid%3D4025230" TargetMode="External"/><Relationship Id="rId35" Type="http://schemas.openxmlformats.org/officeDocument/2006/relationships/hyperlink" Target="https://extensiont.tuyweb.com/api/redirect?url=https%3A%2F%2Fzajuna.sena.edu.co%2Fzajuna%2Fmod%2Fquiz%2Fgrade.php%3Fid%3D4025252%26itemnumber%3D0" TargetMode="External"/><Relationship Id="rId43" Type="http://schemas.openxmlformats.org/officeDocument/2006/relationships/hyperlink" Target="https://extensiont.tuyweb.com/api/redirect?url=https%3A%2F%2Fzajuna.sena.edu.co%2Fzajuna%2Fmod%2Fforum%2Fview.php%3Fid%3D4025291" TargetMode="External"/><Relationship Id="rId48" Type="http://schemas.openxmlformats.org/officeDocument/2006/relationships/hyperlink" Target="https://extensiont.tuyweb.com/api/redirect?url=https%3A%2F%2Fzajuna.sena.edu.co%2Fzajuna%2Fmod%2Fassign%2Fview.php%3Fid%3D4025335" TargetMode="External"/><Relationship Id="rId8" Type="http://schemas.openxmlformats.org/officeDocument/2006/relationships/hyperlink" Target="https://extensiont.tuyweb.com/api/redirect?url=https%3A%2F%2Fzajuna.sena.edu.co%2Fzajuna%2Fcourse%2Fmodedit.php%3Fupdate%3D402523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I67"/>
  <sheetViews>
    <sheetView zoomScale="70" zoomScaleNormal="70" workbookViewId="0">
      <pane xSplit="2" ySplit="4" topLeftCell="G5" activePane="bottomRight" state="frozen"/>
      <selection pane="topRight"/>
      <selection pane="bottomLeft"/>
      <selection pane="bottomRight" activeCell="P22" sqref="P22"/>
    </sheetView>
  </sheetViews>
  <sheetFormatPr baseColWidth="10" defaultColWidth="8.88671875" defaultRowHeight="14.4"/>
  <cols>
    <col min="1" max="1" width="28.33203125" customWidth="1"/>
    <col min="2" max="2" width="28.6640625" customWidth="1"/>
    <col min="3" max="3" width="12.33203125" customWidth="1"/>
    <col min="4" max="5" width="11.33203125" style="1" customWidth="1"/>
    <col min="6" max="10" width="11.33203125" customWidth="1"/>
    <col min="11" max="11" width="11.33203125" style="2" customWidth="1"/>
    <col min="12" max="35" width="11.33203125" customWidth="1"/>
  </cols>
  <sheetData>
    <row r="1" spans="1:35">
      <c r="A1" s="39" t="s">
        <v>0</v>
      </c>
      <c r="B1" s="39"/>
      <c r="C1" s="39"/>
      <c r="D1" s="3" t="s">
        <v>1</v>
      </c>
      <c r="E1" s="4" t="s">
        <v>2</v>
      </c>
      <c r="F1" s="5" t="s">
        <v>3</v>
      </c>
      <c r="G1" s="6" t="s">
        <v>4</v>
      </c>
      <c r="H1" s="7" t="s">
        <v>5</v>
      </c>
      <c r="I1" t="s">
        <v>6</v>
      </c>
      <c r="J1" t="s">
        <v>6</v>
      </c>
      <c r="K1" s="2" t="s">
        <v>6</v>
      </c>
      <c r="L1" s="8" t="s">
        <v>7</v>
      </c>
      <c r="M1" s="8" t="s">
        <v>7</v>
      </c>
      <c r="N1" s="8" t="s">
        <v>7</v>
      </c>
      <c r="O1" s="8" t="s">
        <v>7</v>
      </c>
      <c r="P1" s="8" t="s">
        <v>7</v>
      </c>
      <c r="Q1" s="8" t="s">
        <v>7</v>
      </c>
      <c r="R1" s="8" t="s">
        <v>7</v>
      </c>
      <c r="S1" s="8" t="s">
        <v>7</v>
      </c>
      <c r="T1" s="8" t="s">
        <v>7</v>
      </c>
      <c r="U1" s="9" t="s">
        <v>7</v>
      </c>
      <c r="V1" s="9" t="s">
        <v>7</v>
      </c>
      <c r="W1" s="9" t="s">
        <v>7</v>
      </c>
      <c r="X1" s="9" t="s">
        <v>7</v>
      </c>
      <c r="Y1" s="9" t="s">
        <v>7</v>
      </c>
      <c r="Z1" s="9" t="s">
        <v>7</v>
      </c>
      <c r="AA1" s="9" t="s">
        <v>7</v>
      </c>
      <c r="AB1" s="9" t="s">
        <v>7</v>
      </c>
      <c r="AC1" s="9" t="s">
        <v>7</v>
      </c>
      <c r="AD1" s="9" t="s">
        <v>7</v>
      </c>
      <c r="AE1" s="9" t="s">
        <v>7</v>
      </c>
      <c r="AF1" s="9" t="s">
        <v>7</v>
      </c>
      <c r="AG1" s="10" t="s">
        <v>7</v>
      </c>
      <c r="AH1" s="10" t="s">
        <v>7</v>
      </c>
      <c r="AI1" s="10" t="s">
        <v>7</v>
      </c>
    </row>
    <row r="2" spans="1:35">
      <c r="A2" s="11" t="s">
        <v>8</v>
      </c>
      <c r="B2" s="12" t="s">
        <v>9</v>
      </c>
      <c r="D2" s="13"/>
      <c r="E2" s="14" t="s">
        <v>10</v>
      </c>
      <c r="F2" s="15"/>
      <c r="G2" s="16" t="s">
        <v>11</v>
      </c>
      <c r="H2" s="17"/>
      <c r="I2" s="16" t="s">
        <v>12</v>
      </c>
      <c r="J2" s="18"/>
      <c r="K2" s="19" t="s">
        <v>13</v>
      </c>
      <c r="L2" s="20" t="s">
        <v>14</v>
      </c>
      <c r="M2" s="20" t="s">
        <v>14</v>
      </c>
      <c r="N2" s="20" t="s">
        <v>14</v>
      </c>
      <c r="O2" s="20" t="s">
        <v>14</v>
      </c>
      <c r="P2" s="20" t="s">
        <v>14</v>
      </c>
      <c r="Q2" s="20" t="s">
        <v>14</v>
      </c>
      <c r="R2" s="20" t="s">
        <v>14</v>
      </c>
      <c r="S2" s="20" t="s">
        <v>14</v>
      </c>
      <c r="T2" s="20" t="s">
        <v>14</v>
      </c>
      <c r="U2" s="20" t="s">
        <v>14</v>
      </c>
      <c r="V2" s="20" t="s">
        <v>14</v>
      </c>
      <c r="W2" s="20" t="s">
        <v>14</v>
      </c>
      <c r="X2" s="20" t="s">
        <v>14</v>
      </c>
      <c r="Y2" s="20" t="s">
        <v>14</v>
      </c>
      <c r="Z2" s="20" t="s">
        <v>14</v>
      </c>
      <c r="AA2" s="20" t="s">
        <v>14</v>
      </c>
      <c r="AB2" s="20" t="s">
        <v>14</v>
      </c>
      <c r="AC2" s="20" t="s">
        <v>14</v>
      </c>
      <c r="AD2" s="20" t="s">
        <v>14</v>
      </c>
      <c r="AE2" s="20" t="s">
        <v>14</v>
      </c>
      <c r="AF2" s="20" t="s">
        <v>14</v>
      </c>
      <c r="AG2" s="20" t="s">
        <v>14</v>
      </c>
      <c r="AH2" s="20" t="s">
        <v>14</v>
      </c>
      <c r="AI2" s="20" t="s">
        <v>14</v>
      </c>
    </row>
    <row r="3" spans="1:35">
      <c r="A3" s="21" t="s">
        <v>15</v>
      </c>
      <c r="B3" s="22" t="s">
        <v>16</v>
      </c>
      <c r="D3" s="23"/>
      <c r="E3" s="14" t="s">
        <v>17</v>
      </c>
      <c r="F3" s="24"/>
      <c r="G3" s="16" t="s">
        <v>18</v>
      </c>
      <c r="H3" s="25"/>
      <c r="I3" s="16" t="s">
        <v>19</v>
      </c>
      <c r="L3" s="26" t="s">
        <v>20</v>
      </c>
      <c r="M3" s="26" t="s">
        <v>20</v>
      </c>
      <c r="N3" s="26" t="s">
        <v>20</v>
      </c>
      <c r="O3" s="26" t="s">
        <v>20</v>
      </c>
      <c r="P3" s="26" t="s">
        <v>20</v>
      </c>
      <c r="Q3" s="26" t="s">
        <v>20</v>
      </c>
      <c r="R3" s="26" t="s">
        <v>20</v>
      </c>
      <c r="S3" s="26" t="s">
        <v>20</v>
      </c>
      <c r="T3" s="26" t="s">
        <v>20</v>
      </c>
      <c r="U3" s="26" t="s">
        <v>20</v>
      </c>
      <c r="V3" s="26" t="s">
        <v>20</v>
      </c>
      <c r="W3" s="26" t="s">
        <v>20</v>
      </c>
      <c r="X3" s="26" t="s">
        <v>20</v>
      </c>
      <c r="Y3" s="26" t="s">
        <v>20</v>
      </c>
      <c r="Z3" s="26" t="s">
        <v>20</v>
      </c>
      <c r="AA3" s="26" t="s">
        <v>20</v>
      </c>
      <c r="AB3" s="26" t="s">
        <v>20</v>
      </c>
      <c r="AC3" s="26" t="s">
        <v>20</v>
      </c>
      <c r="AD3" s="26" t="s">
        <v>20</v>
      </c>
      <c r="AE3" s="26" t="s">
        <v>20</v>
      </c>
      <c r="AF3" s="26" t="s">
        <v>20</v>
      </c>
      <c r="AG3" s="26" t="s">
        <v>20</v>
      </c>
      <c r="AH3" s="26" t="s">
        <v>20</v>
      </c>
      <c r="AI3" s="26" t="s">
        <v>20</v>
      </c>
    </row>
    <row r="4" spans="1:35" ht="40.799999999999997">
      <c r="A4" s="27" t="s">
        <v>21</v>
      </c>
      <c r="B4" s="27" t="s">
        <v>22</v>
      </c>
      <c r="C4" s="27" t="s">
        <v>23</v>
      </c>
      <c r="D4" s="28" t="s">
        <v>24</v>
      </c>
      <c r="E4" s="28" t="s">
        <v>25</v>
      </c>
      <c r="F4" s="27" t="s">
        <v>26</v>
      </c>
      <c r="G4" s="29" t="s">
        <v>27</v>
      </c>
      <c r="H4" s="30" t="s">
        <v>28</v>
      </c>
      <c r="I4" s="31" t="s">
        <v>29</v>
      </c>
      <c r="J4" s="32" t="s">
        <v>30</v>
      </c>
      <c r="K4" s="33" t="s">
        <v>31</v>
      </c>
      <c r="L4" s="36" t="s">
        <v>32</v>
      </c>
      <c r="M4" s="34" t="s">
        <v>33</v>
      </c>
      <c r="N4" s="34" t="s">
        <v>34</v>
      </c>
      <c r="O4" s="36" t="s">
        <v>35</v>
      </c>
      <c r="P4" s="34" t="s">
        <v>36</v>
      </c>
      <c r="Q4" s="34" t="s">
        <v>37</v>
      </c>
      <c r="R4" s="36" t="s">
        <v>38</v>
      </c>
      <c r="S4" s="34" t="s">
        <v>39</v>
      </c>
      <c r="T4" s="34" t="s">
        <v>40</v>
      </c>
      <c r="U4" s="36" t="s">
        <v>41</v>
      </c>
      <c r="V4" s="34" t="s">
        <v>42</v>
      </c>
      <c r="W4" s="35" t="s">
        <v>43</v>
      </c>
      <c r="X4" s="36" t="s">
        <v>44</v>
      </c>
      <c r="Y4" s="34" t="s">
        <v>45</v>
      </c>
      <c r="Z4" s="35" t="s">
        <v>46</v>
      </c>
      <c r="AA4" s="36" t="s">
        <v>47</v>
      </c>
      <c r="AB4" s="34" t="s">
        <v>48</v>
      </c>
      <c r="AC4" s="35" t="s">
        <v>49</v>
      </c>
      <c r="AD4" s="34" t="s">
        <v>50</v>
      </c>
      <c r="AE4" s="34" t="s">
        <v>51</v>
      </c>
      <c r="AF4" s="34" t="s">
        <v>52</v>
      </c>
      <c r="AG4" s="34" t="s">
        <v>53</v>
      </c>
      <c r="AH4" s="34" t="s">
        <v>54</v>
      </c>
      <c r="AI4" s="35" t="s">
        <v>55</v>
      </c>
    </row>
    <row r="5" spans="1:35">
      <c r="A5" s="37" t="s">
        <v>56</v>
      </c>
      <c r="B5" s="37" t="s">
        <v>57</v>
      </c>
      <c r="C5" s="37" t="s">
        <v>58</v>
      </c>
      <c r="D5" s="26">
        <v>45969.905775462961</v>
      </c>
      <c r="E5" s="26">
        <v>45969.914769062496</v>
      </c>
      <c r="F5" s="37">
        <f t="shared" ref="F5:F36" si="0">COUNTIFS(L5:AI5, "&lt;&gt;A", L5:AI5, "&lt;&gt;D", L5:AI5, "&gt;=0", L5:AI5, "&lt;70")+COUNTIF(L5:AI5, "SN")+COUNTIF(L5:AI5, "RV")+COUNTIF(L5:AI5, "BR")+COUNTIF(L5:AI5, "*/*")</f>
        <v>0</v>
      </c>
      <c r="G5" s="37">
        <f t="shared" ref="G5:G36" si="1">COUNTIF(L5:AI5, "A")+COUNTIF(L5:AI5, "&gt;69")</f>
        <v>10</v>
      </c>
      <c r="H5" s="37">
        <f t="shared" ref="H5:H36" si="2">COUNTIF(L5:AI5, "D")+COUNTIF(L5:AI5, "&lt;70")</f>
        <v>0</v>
      </c>
      <c r="I5" s="37">
        <f t="shared" ref="I5:I36" si="3">COUNTIF(L5:AI5, "SC")</f>
        <v>14</v>
      </c>
      <c r="J5" s="37">
        <f t="shared" ref="J5:J36" si="4">COUNTA(L5:AI5)</f>
        <v>24</v>
      </c>
      <c r="K5" s="38">
        <f t="shared" ref="K5:K36" si="5">(COUNTIF(L5:AI5, "A")+COUNTIF(L5:AI5, "&gt;69"))/COUNTA(L5:AI5)</f>
        <v>0.41666666666666669</v>
      </c>
      <c r="L5" s="37" t="s">
        <v>59</v>
      </c>
      <c r="M5" s="37" t="s">
        <v>59</v>
      </c>
      <c r="N5" s="37" t="s">
        <v>59</v>
      </c>
      <c r="O5" s="37" t="s">
        <v>59</v>
      </c>
      <c r="P5" s="37" t="s">
        <v>59</v>
      </c>
      <c r="Q5" s="37" t="s">
        <v>59</v>
      </c>
      <c r="R5" s="37" t="s">
        <v>59</v>
      </c>
      <c r="S5" s="37" t="s">
        <v>59</v>
      </c>
      <c r="T5" s="37" t="s">
        <v>59</v>
      </c>
      <c r="U5" s="37" t="s">
        <v>59</v>
      </c>
      <c r="V5" s="37" t="s">
        <v>60</v>
      </c>
      <c r="W5" s="37" t="s">
        <v>60</v>
      </c>
      <c r="X5" s="37" t="s">
        <v>60</v>
      </c>
      <c r="Y5" s="37" t="s">
        <v>60</v>
      </c>
      <c r="Z5" s="37" t="s">
        <v>60</v>
      </c>
      <c r="AA5" s="37" t="s">
        <v>60</v>
      </c>
      <c r="AB5" s="37" t="s">
        <v>60</v>
      </c>
      <c r="AC5" s="37" t="s">
        <v>60</v>
      </c>
      <c r="AD5" s="37" t="s">
        <v>60</v>
      </c>
      <c r="AE5" s="37" t="s">
        <v>60</v>
      </c>
      <c r="AF5" s="37" t="s">
        <v>60</v>
      </c>
      <c r="AG5" s="37" t="s">
        <v>60</v>
      </c>
      <c r="AH5" s="37" t="s">
        <v>60</v>
      </c>
      <c r="AI5" s="37" t="s">
        <v>60</v>
      </c>
    </row>
    <row r="6" spans="1:35">
      <c r="A6" s="37" t="s">
        <v>61</v>
      </c>
      <c r="B6" s="37" t="s">
        <v>62</v>
      </c>
      <c r="C6" s="37" t="s">
        <v>63</v>
      </c>
      <c r="D6" s="26">
        <v>45970.676423611112</v>
      </c>
      <c r="E6" s="26">
        <v>45970.706435729167</v>
      </c>
      <c r="F6" s="37">
        <f t="shared" si="0"/>
        <v>0</v>
      </c>
      <c r="G6" s="37">
        <f t="shared" si="1"/>
        <v>10</v>
      </c>
      <c r="H6" s="37">
        <f t="shared" si="2"/>
        <v>0</v>
      </c>
      <c r="I6" s="37">
        <f t="shared" si="3"/>
        <v>14</v>
      </c>
      <c r="J6" s="37">
        <f t="shared" si="4"/>
        <v>24</v>
      </c>
      <c r="K6" s="38">
        <f t="shared" si="5"/>
        <v>0.41666666666666669</v>
      </c>
      <c r="L6" s="37" t="s">
        <v>59</v>
      </c>
      <c r="M6" s="37" t="s">
        <v>59</v>
      </c>
      <c r="N6" s="37" t="s">
        <v>59</v>
      </c>
      <c r="O6" s="37" t="s">
        <v>59</v>
      </c>
      <c r="P6" s="37" t="s">
        <v>59</v>
      </c>
      <c r="Q6" s="37" t="s">
        <v>59</v>
      </c>
      <c r="R6" s="37" t="s">
        <v>59</v>
      </c>
      <c r="S6" s="37" t="s">
        <v>59</v>
      </c>
      <c r="T6" s="37" t="s">
        <v>59</v>
      </c>
      <c r="U6" s="37" t="s">
        <v>59</v>
      </c>
      <c r="V6" s="37" t="s">
        <v>60</v>
      </c>
      <c r="W6" s="37" t="s">
        <v>60</v>
      </c>
      <c r="X6" s="37" t="s">
        <v>60</v>
      </c>
      <c r="Y6" s="37" t="s">
        <v>60</v>
      </c>
      <c r="Z6" s="37" t="s">
        <v>60</v>
      </c>
      <c r="AA6" s="37" t="s">
        <v>60</v>
      </c>
      <c r="AB6" s="37" t="s">
        <v>60</v>
      </c>
      <c r="AC6" s="37" t="s">
        <v>60</v>
      </c>
      <c r="AD6" s="37" t="s">
        <v>60</v>
      </c>
      <c r="AE6" s="37" t="s">
        <v>60</v>
      </c>
      <c r="AF6" s="37" t="s">
        <v>60</v>
      </c>
      <c r="AG6" s="37" t="s">
        <v>60</v>
      </c>
      <c r="AH6" s="37" t="s">
        <v>60</v>
      </c>
      <c r="AI6" s="37" t="s">
        <v>60</v>
      </c>
    </row>
    <row r="7" spans="1:35">
      <c r="A7" s="37" t="s">
        <v>64</v>
      </c>
      <c r="B7" s="37" t="s">
        <v>65</v>
      </c>
      <c r="C7" s="37" t="s">
        <v>66</v>
      </c>
      <c r="D7" s="26">
        <v>45970.878750000003</v>
      </c>
      <c r="E7" s="26">
        <v>45970.914769062496</v>
      </c>
      <c r="F7" s="37">
        <f t="shared" si="0"/>
        <v>0</v>
      </c>
      <c r="G7" s="37">
        <f t="shared" si="1"/>
        <v>10</v>
      </c>
      <c r="H7" s="37">
        <f t="shared" si="2"/>
        <v>0</v>
      </c>
      <c r="I7" s="37">
        <f t="shared" si="3"/>
        <v>14</v>
      </c>
      <c r="J7" s="37">
        <f t="shared" si="4"/>
        <v>24</v>
      </c>
      <c r="K7" s="38">
        <f t="shared" si="5"/>
        <v>0.41666666666666669</v>
      </c>
      <c r="L7" s="37" t="s">
        <v>59</v>
      </c>
      <c r="M7" s="37" t="s">
        <v>59</v>
      </c>
      <c r="N7" s="37" t="s">
        <v>59</v>
      </c>
      <c r="O7" s="37" t="s">
        <v>59</v>
      </c>
      <c r="P7" s="37" t="s">
        <v>59</v>
      </c>
      <c r="Q7" s="37" t="s">
        <v>59</v>
      </c>
      <c r="R7" s="37" t="s">
        <v>59</v>
      </c>
      <c r="S7" s="37" t="s">
        <v>59</v>
      </c>
      <c r="T7" s="37" t="s">
        <v>59</v>
      </c>
      <c r="U7" s="37" t="s">
        <v>59</v>
      </c>
      <c r="V7" s="37" t="s">
        <v>60</v>
      </c>
      <c r="W7" s="37" t="s">
        <v>60</v>
      </c>
      <c r="X7" s="37" t="s">
        <v>60</v>
      </c>
      <c r="Y7" s="37" t="s">
        <v>60</v>
      </c>
      <c r="Z7" s="37" t="s">
        <v>60</v>
      </c>
      <c r="AA7" s="37" t="s">
        <v>60</v>
      </c>
      <c r="AB7" s="37" t="s">
        <v>60</v>
      </c>
      <c r="AC7" s="37" t="s">
        <v>60</v>
      </c>
      <c r="AD7" s="37" t="s">
        <v>60</v>
      </c>
      <c r="AE7" s="37" t="s">
        <v>60</v>
      </c>
      <c r="AF7" s="37" t="s">
        <v>60</v>
      </c>
      <c r="AG7" s="37" t="s">
        <v>60</v>
      </c>
      <c r="AH7" s="37" t="s">
        <v>60</v>
      </c>
      <c r="AI7" s="37" t="s">
        <v>60</v>
      </c>
    </row>
    <row r="8" spans="1:35">
      <c r="A8" s="37" t="s">
        <v>67</v>
      </c>
      <c r="B8" s="37" t="s">
        <v>68</v>
      </c>
      <c r="C8" s="37" t="s">
        <v>69</v>
      </c>
      <c r="D8" s="26">
        <v>45971.726655092592</v>
      </c>
      <c r="E8" s="26">
        <v>45971.727269062496</v>
      </c>
      <c r="F8" s="37">
        <f t="shared" si="0"/>
        <v>0</v>
      </c>
      <c r="G8" s="37">
        <f t="shared" si="1"/>
        <v>10</v>
      </c>
      <c r="H8" s="37">
        <f t="shared" si="2"/>
        <v>0</v>
      </c>
      <c r="I8" s="37">
        <f t="shared" si="3"/>
        <v>14</v>
      </c>
      <c r="J8" s="37">
        <f t="shared" si="4"/>
        <v>24</v>
      </c>
      <c r="K8" s="38">
        <f t="shared" si="5"/>
        <v>0.41666666666666669</v>
      </c>
      <c r="L8" s="37" t="s">
        <v>59</v>
      </c>
      <c r="M8" s="37" t="s">
        <v>59</v>
      </c>
      <c r="N8" s="37" t="s">
        <v>59</v>
      </c>
      <c r="O8" s="37" t="s">
        <v>59</v>
      </c>
      <c r="P8" s="37" t="s">
        <v>59</v>
      </c>
      <c r="Q8" s="37" t="s">
        <v>59</v>
      </c>
      <c r="R8" s="37" t="s">
        <v>59</v>
      </c>
      <c r="S8" s="37" t="s">
        <v>59</v>
      </c>
      <c r="T8" s="37" t="s">
        <v>59</v>
      </c>
      <c r="U8" s="37" t="s">
        <v>59</v>
      </c>
      <c r="V8" s="37" t="s">
        <v>60</v>
      </c>
      <c r="W8" s="37" t="s">
        <v>60</v>
      </c>
      <c r="X8" s="37" t="s">
        <v>60</v>
      </c>
      <c r="Y8" s="37" t="s">
        <v>60</v>
      </c>
      <c r="Z8" s="37" t="s">
        <v>60</v>
      </c>
      <c r="AA8" s="37" t="s">
        <v>60</v>
      </c>
      <c r="AB8" s="37" t="s">
        <v>60</v>
      </c>
      <c r="AC8" s="37" t="s">
        <v>60</v>
      </c>
      <c r="AD8" s="37" t="s">
        <v>60</v>
      </c>
      <c r="AE8" s="37" t="s">
        <v>60</v>
      </c>
      <c r="AF8" s="37" t="s">
        <v>60</v>
      </c>
      <c r="AG8" s="37" t="s">
        <v>60</v>
      </c>
      <c r="AH8" s="37" t="s">
        <v>60</v>
      </c>
      <c r="AI8" s="37" t="s">
        <v>60</v>
      </c>
    </row>
    <row r="9" spans="1:35">
      <c r="A9" s="37" t="s">
        <v>70</v>
      </c>
      <c r="B9" s="37" t="s">
        <v>71</v>
      </c>
      <c r="C9" s="37" t="s">
        <v>72</v>
      </c>
      <c r="D9" s="26">
        <v>45970.877465277779</v>
      </c>
      <c r="E9" s="26">
        <v>45970.914769062496</v>
      </c>
      <c r="F9" s="37">
        <f t="shared" si="0"/>
        <v>0</v>
      </c>
      <c r="G9" s="37">
        <f t="shared" si="1"/>
        <v>10</v>
      </c>
      <c r="H9" s="37">
        <f t="shared" si="2"/>
        <v>0</v>
      </c>
      <c r="I9" s="37">
        <f t="shared" si="3"/>
        <v>14</v>
      </c>
      <c r="J9" s="37">
        <f t="shared" si="4"/>
        <v>24</v>
      </c>
      <c r="K9" s="38">
        <f t="shared" si="5"/>
        <v>0.41666666666666669</v>
      </c>
      <c r="L9" s="37" t="s">
        <v>59</v>
      </c>
      <c r="M9" s="37" t="s">
        <v>59</v>
      </c>
      <c r="N9" s="37" t="s">
        <v>59</v>
      </c>
      <c r="O9" s="37" t="s">
        <v>59</v>
      </c>
      <c r="P9" s="37" t="s">
        <v>59</v>
      </c>
      <c r="Q9" s="37" t="s">
        <v>59</v>
      </c>
      <c r="R9" s="37" t="s">
        <v>59</v>
      </c>
      <c r="S9" s="37" t="s">
        <v>59</v>
      </c>
      <c r="T9" s="37" t="s">
        <v>59</v>
      </c>
      <c r="U9" s="37" t="s">
        <v>59</v>
      </c>
      <c r="V9" s="37" t="s">
        <v>60</v>
      </c>
      <c r="W9" s="37" t="s">
        <v>60</v>
      </c>
      <c r="X9" s="37" t="s">
        <v>60</v>
      </c>
      <c r="Y9" s="37" t="s">
        <v>60</v>
      </c>
      <c r="Z9" s="37" t="s">
        <v>60</v>
      </c>
      <c r="AA9" s="37" t="s">
        <v>60</v>
      </c>
      <c r="AB9" s="37" t="s">
        <v>60</v>
      </c>
      <c r="AC9" s="37" t="s">
        <v>60</v>
      </c>
      <c r="AD9" s="37" t="s">
        <v>60</v>
      </c>
      <c r="AE9" s="37" t="s">
        <v>60</v>
      </c>
      <c r="AF9" s="37" t="s">
        <v>60</v>
      </c>
      <c r="AG9" s="37" t="s">
        <v>60</v>
      </c>
      <c r="AH9" s="37" t="s">
        <v>60</v>
      </c>
      <c r="AI9" s="37" t="s">
        <v>60</v>
      </c>
    </row>
    <row r="10" spans="1:35">
      <c r="A10" s="37" t="s">
        <v>73</v>
      </c>
      <c r="B10" s="37" t="s">
        <v>74</v>
      </c>
      <c r="C10" s="37" t="s">
        <v>75</v>
      </c>
      <c r="D10" s="26">
        <v>45971.466041666667</v>
      </c>
      <c r="E10" s="26">
        <v>45971.498102395832</v>
      </c>
      <c r="F10" s="37">
        <f t="shared" si="0"/>
        <v>0</v>
      </c>
      <c r="G10" s="37">
        <f t="shared" si="1"/>
        <v>10</v>
      </c>
      <c r="H10" s="37">
        <f t="shared" si="2"/>
        <v>0</v>
      </c>
      <c r="I10" s="37">
        <f t="shared" si="3"/>
        <v>14</v>
      </c>
      <c r="J10" s="37">
        <f t="shared" si="4"/>
        <v>24</v>
      </c>
      <c r="K10" s="38">
        <f t="shared" si="5"/>
        <v>0.41666666666666669</v>
      </c>
      <c r="L10" s="37" t="s">
        <v>59</v>
      </c>
      <c r="M10" s="37" t="s">
        <v>59</v>
      </c>
      <c r="N10" s="37" t="s">
        <v>59</v>
      </c>
      <c r="O10" s="37" t="s">
        <v>59</v>
      </c>
      <c r="P10" s="37" t="s">
        <v>59</v>
      </c>
      <c r="Q10" s="37" t="s">
        <v>59</v>
      </c>
      <c r="R10" s="37" t="s">
        <v>59</v>
      </c>
      <c r="S10" s="37" t="s">
        <v>59</v>
      </c>
      <c r="T10" s="37" t="s">
        <v>59</v>
      </c>
      <c r="U10" s="37" t="s">
        <v>59</v>
      </c>
      <c r="V10" s="37" t="s">
        <v>60</v>
      </c>
      <c r="W10" s="37" t="s">
        <v>60</v>
      </c>
      <c r="X10" s="37" t="s">
        <v>60</v>
      </c>
      <c r="Y10" s="37" t="s">
        <v>60</v>
      </c>
      <c r="Z10" s="37" t="s">
        <v>60</v>
      </c>
      <c r="AA10" s="37" t="s">
        <v>60</v>
      </c>
      <c r="AB10" s="37" t="s">
        <v>60</v>
      </c>
      <c r="AC10" s="37" t="s">
        <v>60</v>
      </c>
      <c r="AD10" s="37" t="s">
        <v>60</v>
      </c>
      <c r="AE10" s="37" t="s">
        <v>60</v>
      </c>
      <c r="AF10" s="37" t="s">
        <v>60</v>
      </c>
      <c r="AG10" s="37" t="s">
        <v>60</v>
      </c>
      <c r="AH10" s="37" t="s">
        <v>60</v>
      </c>
      <c r="AI10" s="37" t="s">
        <v>60</v>
      </c>
    </row>
    <row r="11" spans="1:35">
      <c r="A11" s="37" t="s">
        <v>76</v>
      </c>
      <c r="B11" s="37" t="s">
        <v>77</v>
      </c>
      <c r="C11" s="37" t="s">
        <v>78</v>
      </c>
      <c r="D11" s="26">
        <v>45971.77008101852</v>
      </c>
      <c r="E11" s="26">
        <v>45971.770324618061</v>
      </c>
      <c r="F11" s="37">
        <f t="shared" si="0"/>
        <v>0</v>
      </c>
      <c r="G11" s="37">
        <f t="shared" si="1"/>
        <v>9</v>
      </c>
      <c r="H11" s="37">
        <f t="shared" si="2"/>
        <v>0</v>
      </c>
      <c r="I11" s="37">
        <f t="shared" si="3"/>
        <v>15</v>
      </c>
      <c r="J11" s="37">
        <f t="shared" si="4"/>
        <v>24</v>
      </c>
      <c r="K11" s="38">
        <f t="shared" si="5"/>
        <v>0.375</v>
      </c>
      <c r="L11" s="37" t="s">
        <v>59</v>
      </c>
      <c r="M11" s="37" t="s">
        <v>59</v>
      </c>
      <c r="N11" s="37" t="s">
        <v>59</v>
      </c>
      <c r="O11" s="37" t="s">
        <v>59</v>
      </c>
      <c r="P11" s="37" t="s">
        <v>60</v>
      </c>
      <c r="Q11" s="37" t="s">
        <v>59</v>
      </c>
      <c r="R11" s="37" t="s">
        <v>59</v>
      </c>
      <c r="S11" s="37" t="s">
        <v>59</v>
      </c>
      <c r="T11" s="37" t="s">
        <v>59</v>
      </c>
      <c r="U11" s="37" t="s">
        <v>59</v>
      </c>
      <c r="V11" s="37" t="s">
        <v>60</v>
      </c>
      <c r="W11" s="37" t="s">
        <v>60</v>
      </c>
      <c r="X11" s="37" t="s">
        <v>60</v>
      </c>
      <c r="Y11" s="37" t="s">
        <v>60</v>
      </c>
      <c r="Z11" s="37" t="s">
        <v>60</v>
      </c>
      <c r="AA11" s="37" t="s">
        <v>60</v>
      </c>
      <c r="AB11" s="37" t="s">
        <v>60</v>
      </c>
      <c r="AC11" s="37" t="s">
        <v>60</v>
      </c>
      <c r="AD11" s="37" t="s">
        <v>60</v>
      </c>
      <c r="AE11" s="37" t="s">
        <v>60</v>
      </c>
      <c r="AF11" s="37" t="s">
        <v>60</v>
      </c>
      <c r="AG11" s="37" t="s">
        <v>60</v>
      </c>
      <c r="AH11" s="37" t="s">
        <v>60</v>
      </c>
      <c r="AI11" s="37" t="s">
        <v>60</v>
      </c>
    </row>
    <row r="12" spans="1:35">
      <c r="A12" s="37" t="s">
        <v>79</v>
      </c>
      <c r="B12" s="37" t="s">
        <v>80</v>
      </c>
      <c r="C12" s="37" t="s">
        <v>81</v>
      </c>
      <c r="D12" s="26">
        <v>45971.907905092594</v>
      </c>
      <c r="E12" s="26">
        <v>45971.908519062505</v>
      </c>
      <c r="F12" s="37">
        <f t="shared" si="0"/>
        <v>0</v>
      </c>
      <c r="G12" s="37">
        <f t="shared" si="1"/>
        <v>10</v>
      </c>
      <c r="H12" s="37">
        <f t="shared" si="2"/>
        <v>0</v>
      </c>
      <c r="I12" s="37">
        <f t="shared" si="3"/>
        <v>14</v>
      </c>
      <c r="J12" s="37">
        <f t="shared" si="4"/>
        <v>24</v>
      </c>
      <c r="K12" s="38">
        <f t="shared" si="5"/>
        <v>0.41666666666666669</v>
      </c>
      <c r="L12" s="37" t="s">
        <v>59</v>
      </c>
      <c r="M12" s="37" t="s">
        <v>59</v>
      </c>
      <c r="N12" s="37" t="s">
        <v>59</v>
      </c>
      <c r="O12" s="37" t="s">
        <v>59</v>
      </c>
      <c r="P12" s="37" t="s">
        <v>59</v>
      </c>
      <c r="Q12" s="37" t="s">
        <v>59</v>
      </c>
      <c r="R12" s="37" t="s">
        <v>59</v>
      </c>
      <c r="S12" s="37" t="s">
        <v>59</v>
      </c>
      <c r="T12" s="37" t="s">
        <v>59</v>
      </c>
      <c r="U12" s="37" t="s">
        <v>59</v>
      </c>
      <c r="V12" s="37" t="s">
        <v>60</v>
      </c>
      <c r="W12" s="37" t="s">
        <v>60</v>
      </c>
      <c r="X12" s="37" t="s">
        <v>60</v>
      </c>
      <c r="Y12" s="37" t="s">
        <v>60</v>
      </c>
      <c r="Z12" s="37" t="s">
        <v>60</v>
      </c>
      <c r="AA12" s="37" t="s">
        <v>60</v>
      </c>
      <c r="AB12" s="37" t="s">
        <v>60</v>
      </c>
      <c r="AC12" s="37" t="s">
        <v>60</v>
      </c>
      <c r="AD12" s="37" t="s">
        <v>60</v>
      </c>
      <c r="AE12" s="37" t="s">
        <v>60</v>
      </c>
      <c r="AF12" s="37" t="s">
        <v>60</v>
      </c>
      <c r="AG12" s="37" t="s">
        <v>60</v>
      </c>
      <c r="AH12" s="37" t="s">
        <v>60</v>
      </c>
      <c r="AI12" s="37" t="s">
        <v>60</v>
      </c>
    </row>
    <row r="13" spans="1:35">
      <c r="A13" s="37" t="s">
        <v>83</v>
      </c>
      <c r="B13" s="37" t="s">
        <v>84</v>
      </c>
      <c r="C13" s="37" t="s">
        <v>85</v>
      </c>
      <c r="D13" s="26">
        <v>45970.483958333338</v>
      </c>
      <c r="E13" s="26">
        <v>45970.498102395832</v>
      </c>
      <c r="F13" s="37">
        <f t="shared" si="0"/>
        <v>0</v>
      </c>
      <c r="G13" s="37">
        <f t="shared" si="1"/>
        <v>8</v>
      </c>
      <c r="H13" s="37">
        <f t="shared" si="2"/>
        <v>0</v>
      </c>
      <c r="I13" s="37">
        <f t="shared" si="3"/>
        <v>16</v>
      </c>
      <c r="J13" s="37">
        <f t="shared" si="4"/>
        <v>24</v>
      </c>
      <c r="K13" s="38">
        <f t="shared" si="5"/>
        <v>0.33333333333333331</v>
      </c>
      <c r="L13" s="37" t="s">
        <v>59</v>
      </c>
      <c r="M13" s="37" t="s">
        <v>59</v>
      </c>
      <c r="N13" s="37" t="s">
        <v>59</v>
      </c>
      <c r="O13" s="37" t="s">
        <v>60</v>
      </c>
      <c r="P13" s="37" t="s">
        <v>60</v>
      </c>
      <c r="Q13" s="37" t="s">
        <v>59</v>
      </c>
      <c r="R13" s="37" t="s">
        <v>59</v>
      </c>
      <c r="S13" s="37" t="s">
        <v>59</v>
      </c>
      <c r="T13" s="37" t="s">
        <v>59</v>
      </c>
      <c r="U13" s="37" t="s">
        <v>59</v>
      </c>
      <c r="V13" s="37" t="s">
        <v>60</v>
      </c>
      <c r="W13" s="37" t="s">
        <v>60</v>
      </c>
      <c r="X13" s="37" t="s">
        <v>60</v>
      </c>
      <c r="Y13" s="37" t="s">
        <v>60</v>
      </c>
      <c r="Z13" s="37" t="s">
        <v>60</v>
      </c>
      <c r="AA13" s="37" t="s">
        <v>60</v>
      </c>
      <c r="AB13" s="37" t="s">
        <v>60</v>
      </c>
      <c r="AC13" s="37" t="s">
        <v>60</v>
      </c>
      <c r="AD13" s="37" t="s">
        <v>60</v>
      </c>
      <c r="AE13" s="37" t="s">
        <v>60</v>
      </c>
      <c r="AF13" s="37" t="s">
        <v>60</v>
      </c>
      <c r="AG13" s="37" t="s">
        <v>60</v>
      </c>
      <c r="AH13" s="37" t="s">
        <v>60</v>
      </c>
      <c r="AI13" s="37" t="s">
        <v>60</v>
      </c>
    </row>
    <row r="14" spans="1:35">
      <c r="A14" s="37" t="s">
        <v>86</v>
      </c>
      <c r="B14" s="37" t="s">
        <v>87</v>
      </c>
      <c r="C14" s="37" t="s">
        <v>88</v>
      </c>
      <c r="D14" s="26">
        <v>45972.403657407413</v>
      </c>
      <c r="E14" s="26">
        <v>45972.404352395832</v>
      </c>
      <c r="F14" s="37">
        <f t="shared" si="0"/>
        <v>0</v>
      </c>
      <c r="G14" s="37">
        <f t="shared" si="1"/>
        <v>9</v>
      </c>
      <c r="H14" s="37">
        <f t="shared" si="2"/>
        <v>0</v>
      </c>
      <c r="I14" s="37">
        <f t="shared" si="3"/>
        <v>15</v>
      </c>
      <c r="J14" s="37">
        <f t="shared" si="4"/>
        <v>24</v>
      </c>
      <c r="K14" s="38">
        <f t="shared" si="5"/>
        <v>0.375</v>
      </c>
      <c r="L14" s="37" t="s">
        <v>59</v>
      </c>
      <c r="M14" s="37" t="s">
        <v>59</v>
      </c>
      <c r="N14" s="37" t="s">
        <v>59</v>
      </c>
      <c r="O14" s="37" t="s">
        <v>59</v>
      </c>
      <c r="P14" s="37" t="s">
        <v>59</v>
      </c>
      <c r="Q14" s="37" t="s">
        <v>59</v>
      </c>
      <c r="R14" s="37" t="s">
        <v>59</v>
      </c>
      <c r="S14" s="37" t="s">
        <v>59</v>
      </c>
      <c r="T14" s="37" t="s">
        <v>59</v>
      </c>
      <c r="U14" s="37" t="s">
        <v>60</v>
      </c>
      <c r="V14" s="37" t="s">
        <v>60</v>
      </c>
      <c r="W14" s="37" t="s">
        <v>60</v>
      </c>
      <c r="X14" s="37" t="s">
        <v>60</v>
      </c>
      <c r="Y14" s="37" t="s">
        <v>60</v>
      </c>
      <c r="Z14" s="37" t="s">
        <v>60</v>
      </c>
      <c r="AA14" s="37" t="s">
        <v>60</v>
      </c>
      <c r="AB14" s="37" t="s">
        <v>60</v>
      </c>
      <c r="AC14" s="37" t="s">
        <v>60</v>
      </c>
      <c r="AD14" s="37" t="s">
        <v>60</v>
      </c>
      <c r="AE14" s="37" t="s">
        <v>60</v>
      </c>
      <c r="AF14" s="37" t="s">
        <v>60</v>
      </c>
      <c r="AG14" s="37" t="s">
        <v>60</v>
      </c>
      <c r="AH14" s="37" t="s">
        <v>60</v>
      </c>
      <c r="AI14" s="37" t="s">
        <v>60</v>
      </c>
    </row>
    <row r="15" spans="1:35">
      <c r="A15" s="37" t="s">
        <v>89</v>
      </c>
      <c r="B15" s="37" t="s">
        <v>90</v>
      </c>
      <c r="C15" s="37" t="s">
        <v>91</v>
      </c>
      <c r="D15" s="26">
        <v>45970.440798611111</v>
      </c>
      <c r="E15" s="26">
        <v>45970.456435729167</v>
      </c>
      <c r="F15" s="37">
        <f t="shared" si="0"/>
        <v>0</v>
      </c>
      <c r="G15" s="37">
        <f t="shared" si="1"/>
        <v>8</v>
      </c>
      <c r="H15" s="37">
        <f t="shared" si="2"/>
        <v>0</v>
      </c>
      <c r="I15" s="37">
        <f t="shared" si="3"/>
        <v>16</v>
      </c>
      <c r="J15" s="37">
        <f t="shared" si="4"/>
        <v>24</v>
      </c>
      <c r="K15" s="38">
        <f t="shared" si="5"/>
        <v>0.33333333333333331</v>
      </c>
      <c r="L15" s="37" t="s">
        <v>59</v>
      </c>
      <c r="M15" s="37" t="s">
        <v>59</v>
      </c>
      <c r="N15" s="37" t="s">
        <v>59</v>
      </c>
      <c r="O15" s="37" t="s">
        <v>59</v>
      </c>
      <c r="P15" s="37" t="s">
        <v>59</v>
      </c>
      <c r="Q15" s="37" t="s">
        <v>59</v>
      </c>
      <c r="R15" s="37" t="s">
        <v>59</v>
      </c>
      <c r="S15" s="37" t="s">
        <v>60</v>
      </c>
      <c r="T15" s="37" t="s">
        <v>59</v>
      </c>
      <c r="U15" s="37" t="s">
        <v>60</v>
      </c>
      <c r="V15" s="37" t="s">
        <v>60</v>
      </c>
      <c r="W15" s="37" t="s">
        <v>60</v>
      </c>
      <c r="X15" s="37" t="s">
        <v>60</v>
      </c>
      <c r="Y15" s="37" t="s">
        <v>60</v>
      </c>
      <c r="Z15" s="37" t="s">
        <v>60</v>
      </c>
      <c r="AA15" s="37" t="s">
        <v>60</v>
      </c>
      <c r="AB15" s="37" t="s">
        <v>60</v>
      </c>
      <c r="AC15" s="37" t="s">
        <v>60</v>
      </c>
      <c r="AD15" s="37" t="s">
        <v>60</v>
      </c>
      <c r="AE15" s="37" t="s">
        <v>60</v>
      </c>
      <c r="AF15" s="37" t="s">
        <v>60</v>
      </c>
      <c r="AG15" s="37" t="s">
        <v>60</v>
      </c>
      <c r="AH15" s="37" t="s">
        <v>60</v>
      </c>
      <c r="AI15" s="37" t="s">
        <v>60</v>
      </c>
    </row>
    <row r="16" spans="1:35">
      <c r="A16" s="37" t="s">
        <v>92</v>
      </c>
      <c r="B16" s="37" t="s">
        <v>93</v>
      </c>
      <c r="C16" s="37" t="s">
        <v>94</v>
      </c>
      <c r="D16" s="26">
        <v>45971.720937499995</v>
      </c>
      <c r="E16" s="26">
        <v>45970.956435729167</v>
      </c>
      <c r="F16" s="37">
        <f t="shared" si="0"/>
        <v>0</v>
      </c>
      <c r="G16" s="37">
        <f t="shared" si="1"/>
        <v>7</v>
      </c>
      <c r="H16" s="37">
        <f t="shared" si="2"/>
        <v>0</v>
      </c>
      <c r="I16" s="37">
        <f t="shared" si="3"/>
        <v>17</v>
      </c>
      <c r="J16" s="37">
        <f t="shared" si="4"/>
        <v>24</v>
      </c>
      <c r="K16" s="38">
        <f t="shared" si="5"/>
        <v>0.29166666666666669</v>
      </c>
      <c r="L16" s="37" t="s">
        <v>59</v>
      </c>
      <c r="M16" s="37" t="s">
        <v>59</v>
      </c>
      <c r="N16" s="37" t="s">
        <v>59</v>
      </c>
      <c r="O16" s="37" t="s">
        <v>59</v>
      </c>
      <c r="P16" s="37" t="s">
        <v>60</v>
      </c>
      <c r="Q16" s="37" t="s">
        <v>59</v>
      </c>
      <c r="R16" s="37" t="s">
        <v>59</v>
      </c>
      <c r="S16" s="37" t="s">
        <v>60</v>
      </c>
      <c r="T16" s="37" t="s">
        <v>60</v>
      </c>
      <c r="U16" s="37" t="s">
        <v>59</v>
      </c>
      <c r="V16" s="37" t="s">
        <v>60</v>
      </c>
      <c r="W16" s="37" t="s">
        <v>60</v>
      </c>
      <c r="X16" s="37" t="s">
        <v>60</v>
      </c>
      <c r="Y16" s="37" t="s">
        <v>60</v>
      </c>
      <c r="Z16" s="37" t="s">
        <v>60</v>
      </c>
      <c r="AA16" s="37" t="s">
        <v>60</v>
      </c>
      <c r="AB16" s="37" t="s">
        <v>60</v>
      </c>
      <c r="AC16" s="37" t="s">
        <v>60</v>
      </c>
      <c r="AD16" s="37" t="s">
        <v>60</v>
      </c>
      <c r="AE16" s="37" t="s">
        <v>60</v>
      </c>
      <c r="AF16" s="37" t="s">
        <v>60</v>
      </c>
      <c r="AG16" s="37" t="s">
        <v>60</v>
      </c>
      <c r="AH16" s="37" t="s">
        <v>60</v>
      </c>
      <c r="AI16" s="37" t="s">
        <v>60</v>
      </c>
    </row>
    <row r="17" spans="1:35">
      <c r="A17" s="37" t="s">
        <v>95</v>
      </c>
      <c r="B17" s="37" t="s">
        <v>96</v>
      </c>
      <c r="C17" s="37" t="s">
        <v>97</v>
      </c>
      <c r="D17" s="26">
        <v>45971.374953703707</v>
      </c>
      <c r="E17" s="26">
        <v>45971.414769062496</v>
      </c>
      <c r="F17" s="37">
        <f t="shared" si="0"/>
        <v>0</v>
      </c>
      <c r="G17" s="37">
        <f t="shared" si="1"/>
        <v>6</v>
      </c>
      <c r="H17" s="37">
        <f t="shared" si="2"/>
        <v>0</v>
      </c>
      <c r="I17" s="37">
        <f t="shared" si="3"/>
        <v>18</v>
      </c>
      <c r="J17" s="37">
        <f t="shared" si="4"/>
        <v>24</v>
      </c>
      <c r="K17" s="38">
        <f t="shared" si="5"/>
        <v>0.25</v>
      </c>
      <c r="L17" s="37" t="s">
        <v>59</v>
      </c>
      <c r="M17" s="37" t="s">
        <v>59</v>
      </c>
      <c r="N17" s="37" t="s">
        <v>59</v>
      </c>
      <c r="O17" s="37" t="s">
        <v>59</v>
      </c>
      <c r="P17" s="37" t="s">
        <v>60</v>
      </c>
      <c r="Q17" s="37" t="s">
        <v>59</v>
      </c>
      <c r="R17" s="37" t="s">
        <v>59</v>
      </c>
      <c r="S17" s="37" t="s">
        <v>60</v>
      </c>
      <c r="T17" s="37" t="s">
        <v>60</v>
      </c>
      <c r="U17" s="37" t="s">
        <v>60</v>
      </c>
      <c r="V17" s="37" t="s">
        <v>60</v>
      </c>
      <c r="W17" s="37" t="s">
        <v>60</v>
      </c>
      <c r="X17" s="37" t="s">
        <v>60</v>
      </c>
      <c r="Y17" s="37" t="s">
        <v>60</v>
      </c>
      <c r="Z17" s="37" t="s">
        <v>60</v>
      </c>
      <c r="AA17" s="37" t="s">
        <v>60</v>
      </c>
      <c r="AB17" s="37" t="s">
        <v>60</v>
      </c>
      <c r="AC17" s="37" t="s">
        <v>60</v>
      </c>
      <c r="AD17" s="37" t="s">
        <v>60</v>
      </c>
      <c r="AE17" s="37" t="s">
        <v>60</v>
      </c>
      <c r="AF17" s="37" t="s">
        <v>60</v>
      </c>
      <c r="AG17" s="37" t="s">
        <v>60</v>
      </c>
      <c r="AH17" s="37" t="s">
        <v>60</v>
      </c>
      <c r="AI17" s="37" t="s">
        <v>60</v>
      </c>
    </row>
    <row r="18" spans="1:35">
      <c r="A18" s="37" t="s">
        <v>98</v>
      </c>
      <c r="B18" s="37" t="s">
        <v>99</v>
      </c>
      <c r="C18" s="37" t="s">
        <v>100</v>
      </c>
      <c r="D18" s="26">
        <v>45969.708101851851</v>
      </c>
      <c r="E18" s="26">
        <v>45969.748102395832</v>
      </c>
      <c r="F18" s="37">
        <f t="shared" si="0"/>
        <v>0</v>
      </c>
      <c r="G18" s="37">
        <f t="shared" si="1"/>
        <v>8</v>
      </c>
      <c r="H18" s="37">
        <f t="shared" si="2"/>
        <v>0</v>
      </c>
      <c r="I18" s="37">
        <f t="shared" si="3"/>
        <v>16</v>
      </c>
      <c r="J18" s="37">
        <f t="shared" si="4"/>
        <v>24</v>
      </c>
      <c r="K18" s="38">
        <f t="shared" si="5"/>
        <v>0.33333333333333331</v>
      </c>
      <c r="L18" s="37" t="s">
        <v>59</v>
      </c>
      <c r="M18" s="37" t="s">
        <v>59</v>
      </c>
      <c r="N18" s="37" t="s">
        <v>59</v>
      </c>
      <c r="O18" s="37" t="s">
        <v>60</v>
      </c>
      <c r="P18" s="37" t="s">
        <v>59</v>
      </c>
      <c r="Q18" s="37" t="s">
        <v>59</v>
      </c>
      <c r="R18" s="37" t="s">
        <v>59</v>
      </c>
      <c r="S18" s="37" t="s">
        <v>59</v>
      </c>
      <c r="T18" s="37" t="s">
        <v>59</v>
      </c>
      <c r="U18" s="37" t="s">
        <v>60</v>
      </c>
      <c r="V18" s="37" t="s">
        <v>60</v>
      </c>
      <c r="W18" s="37" t="s">
        <v>60</v>
      </c>
      <c r="X18" s="37" t="s">
        <v>60</v>
      </c>
      <c r="Y18" s="37" t="s">
        <v>60</v>
      </c>
      <c r="Z18" s="37" t="s">
        <v>60</v>
      </c>
      <c r="AA18" s="37" t="s">
        <v>60</v>
      </c>
      <c r="AB18" s="37" t="s">
        <v>60</v>
      </c>
      <c r="AC18" s="37" t="s">
        <v>60</v>
      </c>
      <c r="AD18" s="37" t="s">
        <v>60</v>
      </c>
      <c r="AE18" s="37" t="s">
        <v>60</v>
      </c>
      <c r="AF18" s="37" t="s">
        <v>60</v>
      </c>
      <c r="AG18" s="37" t="s">
        <v>60</v>
      </c>
      <c r="AH18" s="37" t="s">
        <v>60</v>
      </c>
      <c r="AI18" s="37" t="s">
        <v>60</v>
      </c>
    </row>
    <row r="19" spans="1:35">
      <c r="A19" s="37" t="s">
        <v>101</v>
      </c>
      <c r="B19" s="37" t="s">
        <v>102</v>
      </c>
      <c r="C19" s="37" t="s">
        <v>103</v>
      </c>
      <c r="D19" s="26">
        <v>45957.709351851852</v>
      </c>
      <c r="E19" s="26">
        <v>45957.748102395832</v>
      </c>
      <c r="F19" s="37">
        <f t="shared" si="0"/>
        <v>0</v>
      </c>
      <c r="G19" s="37">
        <f t="shared" si="1"/>
        <v>6</v>
      </c>
      <c r="H19" s="37">
        <f t="shared" si="2"/>
        <v>0</v>
      </c>
      <c r="I19" s="37">
        <f t="shared" si="3"/>
        <v>18</v>
      </c>
      <c r="J19" s="37">
        <f t="shared" si="4"/>
        <v>24</v>
      </c>
      <c r="K19" s="38">
        <f t="shared" si="5"/>
        <v>0.25</v>
      </c>
      <c r="L19" s="37" t="s">
        <v>59</v>
      </c>
      <c r="M19" s="37" t="s">
        <v>59</v>
      </c>
      <c r="N19" s="37" t="s">
        <v>59</v>
      </c>
      <c r="O19" s="37" t="s">
        <v>60</v>
      </c>
      <c r="P19" s="37" t="s">
        <v>59</v>
      </c>
      <c r="Q19" s="37" t="s">
        <v>59</v>
      </c>
      <c r="R19" s="37" t="s">
        <v>59</v>
      </c>
      <c r="S19" s="37" t="s">
        <v>60</v>
      </c>
      <c r="T19" s="37" t="s">
        <v>60</v>
      </c>
      <c r="U19" s="37" t="s">
        <v>60</v>
      </c>
      <c r="V19" s="37" t="s">
        <v>60</v>
      </c>
      <c r="W19" s="37" t="s">
        <v>60</v>
      </c>
      <c r="X19" s="37" t="s">
        <v>60</v>
      </c>
      <c r="Y19" s="37" t="s">
        <v>60</v>
      </c>
      <c r="Z19" s="37" t="s">
        <v>60</v>
      </c>
      <c r="AA19" s="37" t="s">
        <v>60</v>
      </c>
      <c r="AB19" s="37" t="s">
        <v>60</v>
      </c>
      <c r="AC19" s="37" t="s">
        <v>60</v>
      </c>
      <c r="AD19" s="37" t="s">
        <v>60</v>
      </c>
      <c r="AE19" s="37" t="s">
        <v>60</v>
      </c>
      <c r="AF19" s="37" t="s">
        <v>60</v>
      </c>
      <c r="AG19" s="37" t="s">
        <v>60</v>
      </c>
      <c r="AH19" s="37" t="s">
        <v>60</v>
      </c>
      <c r="AI19" s="37" t="s">
        <v>60</v>
      </c>
    </row>
    <row r="20" spans="1:35">
      <c r="A20" s="37" t="s">
        <v>104</v>
      </c>
      <c r="B20" s="37" t="s">
        <v>105</v>
      </c>
      <c r="C20" s="37" t="s">
        <v>106</v>
      </c>
      <c r="D20" s="26">
        <v>45937.005798611106</v>
      </c>
      <c r="E20" s="26">
        <v>45937.039769062496</v>
      </c>
      <c r="F20" s="37">
        <f t="shared" si="0"/>
        <v>0</v>
      </c>
      <c r="G20" s="37">
        <f t="shared" si="1"/>
        <v>4</v>
      </c>
      <c r="H20" s="37">
        <f t="shared" si="2"/>
        <v>0</v>
      </c>
      <c r="I20" s="37">
        <f t="shared" si="3"/>
        <v>20</v>
      </c>
      <c r="J20" s="37">
        <f t="shared" si="4"/>
        <v>24</v>
      </c>
      <c r="K20" s="38">
        <f t="shared" si="5"/>
        <v>0.16666666666666666</v>
      </c>
      <c r="L20" s="37" t="s">
        <v>59</v>
      </c>
      <c r="M20" s="37" t="s">
        <v>59</v>
      </c>
      <c r="N20" s="37" t="s">
        <v>59</v>
      </c>
      <c r="O20" s="37" t="s">
        <v>60</v>
      </c>
      <c r="P20" s="37" t="s">
        <v>60</v>
      </c>
      <c r="Q20" s="37" t="s">
        <v>60</v>
      </c>
      <c r="R20" s="37" t="s">
        <v>59</v>
      </c>
      <c r="S20" s="37" t="s">
        <v>60</v>
      </c>
      <c r="T20" s="37" t="s">
        <v>60</v>
      </c>
      <c r="U20" s="37" t="s">
        <v>60</v>
      </c>
      <c r="V20" s="37" t="s">
        <v>60</v>
      </c>
      <c r="W20" s="37" t="s">
        <v>60</v>
      </c>
      <c r="X20" s="37" t="s">
        <v>60</v>
      </c>
      <c r="Y20" s="37" t="s">
        <v>60</v>
      </c>
      <c r="Z20" s="37" t="s">
        <v>60</v>
      </c>
      <c r="AA20" s="37" t="s">
        <v>60</v>
      </c>
      <c r="AB20" s="37" t="s">
        <v>60</v>
      </c>
      <c r="AC20" s="37" t="s">
        <v>60</v>
      </c>
      <c r="AD20" s="37" t="s">
        <v>60</v>
      </c>
      <c r="AE20" s="37" t="s">
        <v>60</v>
      </c>
      <c r="AF20" s="37" t="s">
        <v>60</v>
      </c>
      <c r="AG20" s="37" t="s">
        <v>60</v>
      </c>
      <c r="AH20" s="37" t="s">
        <v>60</v>
      </c>
      <c r="AI20" s="37" t="s">
        <v>60</v>
      </c>
    </row>
    <row r="21" spans="1:35">
      <c r="A21" s="37" t="s">
        <v>107</v>
      </c>
      <c r="B21" s="37" t="s">
        <v>108</v>
      </c>
      <c r="C21" s="37" t="s">
        <v>109</v>
      </c>
      <c r="D21" s="26">
        <v>45972.630324074074</v>
      </c>
      <c r="E21" s="26">
        <v>45972.630463506939</v>
      </c>
      <c r="F21" s="37">
        <f t="shared" si="0"/>
        <v>0</v>
      </c>
      <c r="G21" s="37">
        <f t="shared" si="1"/>
        <v>4</v>
      </c>
      <c r="H21" s="37">
        <f t="shared" si="2"/>
        <v>2</v>
      </c>
      <c r="I21" s="37">
        <f t="shared" si="3"/>
        <v>18</v>
      </c>
      <c r="J21" s="37">
        <f t="shared" si="4"/>
        <v>24</v>
      </c>
      <c r="K21" s="38">
        <f t="shared" si="5"/>
        <v>0.16666666666666666</v>
      </c>
      <c r="L21" s="37" t="s">
        <v>59</v>
      </c>
      <c r="M21" s="37" t="s">
        <v>82</v>
      </c>
      <c r="N21" s="37" t="s">
        <v>59</v>
      </c>
      <c r="O21" s="37" t="s">
        <v>59</v>
      </c>
      <c r="P21" s="37" t="s">
        <v>59</v>
      </c>
      <c r="Q21" s="37" t="s">
        <v>82</v>
      </c>
      <c r="R21" s="37" t="s">
        <v>60</v>
      </c>
      <c r="S21" s="37" t="s">
        <v>60</v>
      </c>
      <c r="T21" s="37" t="s">
        <v>60</v>
      </c>
      <c r="U21" s="37" t="s">
        <v>60</v>
      </c>
      <c r="V21" s="37" t="s">
        <v>60</v>
      </c>
      <c r="W21" s="37" t="s">
        <v>60</v>
      </c>
      <c r="X21" s="37" t="s">
        <v>60</v>
      </c>
      <c r="Y21" s="37" t="s">
        <v>60</v>
      </c>
      <c r="Z21" s="37" t="s">
        <v>60</v>
      </c>
      <c r="AA21" s="37" t="s">
        <v>60</v>
      </c>
      <c r="AB21" s="37" t="s">
        <v>60</v>
      </c>
      <c r="AC21" s="37" t="s">
        <v>60</v>
      </c>
      <c r="AD21" s="37" t="s">
        <v>60</v>
      </c>
      <c r="AE21" s="37" t="s">
        <v>60</v>
      </c>
      <c r="AF21" s="37" t="s">
        <v>60</v>
      </c>
      <c r="AG21" s="37" t="s">
        <v>60</v>
      </c>
      <c r="AH21" s="37" t="s">
        <v>60</v>
      </c>
      <c r="AI21" s="37" t="s">
        <v>60</v>
      </c>
    </row>
    <row r="22" spans="1:35">
      <c r="A22" s="37" t="s">
        <v>110</v>
      </c>
      <c r="B22" s="37" t="s">
        <v>111</v>
      </c>
      <c r="C22" s="37" t="s">
        <v>112</v>
      </c>
      <c r="D22" s="26">
        <v>45966.131377314814</v>
      </c>
      <c r="E22" s="26">
        <v>45966.164769062496</v>
      </c>
      <c r="F22" s="37">
        <f t="shared" si="0"/>
        <v>0</v>
      </c>
      <c r="G22" s="37">
        <f t="shared" si="1"/>
        <v>5</v>
      </c>
      <c r="H22" s="37">
        <f t="shared" si="2"/>
        <v>1</v>
      </c>
      <c r="I22" s="37">
        <f t="shared" si="3"/>
        <v>18</v>
      </c>
      <c r="J22" s="37">
        <f t="shared" si="4"/>
        <v>24</v>
      </c>
      <c r="K22" s="38">
        <f t="shared" si="5"/>
        <v>0.20833333333333334</v>
      </c>
      <c r="L22" s="37" t="s">
        <v>59</v>
      </c>
      <c r="M22" s="37" t="s">
        <v>60</v>
      </c>
      <c r="N22" s="37" t="s">
        <v>59</v>
      </c>
      <c r="O22" s="37" t="s">
        <v>59</v>
      </c>
      <c r="P22" s="37" t="s">
        <v>60</v>
      </c>
      <c r="Q22" s="37" t="s">
        <v>59</v>
      </c>
      <c r="R22" s="37" t="s">
        <v>59</v>
      </c>
      <c r="S22" s="37" t="s">
        <v>60</v>
      </c>
      <c r="T22" s="37" t="s">
        <v>82</v>
      </c>
      <c r="U22" s="37" t="s">
        <v>60</v>
      </c>
      <c r="V22" s="37" t="s">
        <v>60</v>
      </c>
      <c r="W22" s="37" t="s">
        <v>60</v>
      </c>
      <c r="X22" s="37" t="s">
        <v>60</v>
      </c>
      <c r="Y22" s="37" t="s">
        <v>60</v>
      </c>
      <c r="Z22" s="37" t="s">
        <v>60</v>
      </c>
      <c r="AA22" s="37" t="s">
        <v>60</v>
      </c>
      <c r="AB22" s="37" t="s">
        <v>60</v>
      </c>
      <c r="AC22" s="37" t="s">
        <v>60</v>
      </c>
      <c r="AD22" s="37" t="s">
        <v>60</v>
      </c>
      <c r="AE22" s="37" t="s">
        <v>60</v>
      </c>
      <c r="AF22" s="37" t="s">
        <v>60</v>
      </c>
      <c r="AG22" s="37" t="s">
        <v>60</v>
      </c>
      <c r="AH22" s="37" t="s">
        <v>60</v>
      </c>
      <c r="AI22" s="37" t="s">
        <v>60</v>
      </c>
    </row>
    <row r="23" spans="1:35">
      <c r="A23" s="37" t="s">
        <v>113</v>
      </c>
      <c r="B23" s="37" t="s">
        <v>114</v>
      </c>
      <c r="C23" s="37" t="s">
        <v>115</v>
      </c>
      <c r="D23" s="26">
        <v>45970.490277777775</v>
      </c>
      <c r="E23" s="26">
        <v>45970.498102395832</v>
      </c>
      <c r="F23" s="37">
        <f t="shared" si="0"/>
        <v>0</v>
      </c>
      <c r="G23" s="37">
        <f t="shared" si="1"/>
        <v>5</v>
      </c>
      <c r="H23" s="37">
        <f t="shared" si="2"/>
        <v>0</v>
      </c>
      <c r="I23" s="37">
        <f t="shared" si="3"/>
        <v>19</v>
      </c>
      <c r="J23" s="37">
        <f t="shared" si="4"/>
        <v>24</v>
      </c>
      <c r="K23" s="38">
        <f t="shared" si="5"/>
        <v>0.20833333333333334</v>
      </c>
      <c r="L23" s="37" t="s">
        <v>59</v>
      </c>
      <c r="M23" s="37" t="s">
        <v>60</v>
      </c>
      <c r="N23" s="37" t="s">
        <v>59</v>
      </c>
      <c r="O23" s="37" t="s">
        <v>59</v>
      </c>
      <c r="P23" s="37" t="s">
        <v>60</v>
      </c>
      <c r="Q23" s="37" t="s">
        <v>60</v>
      </c>
      <c r="R23" s="37" t="s">
        <v>59</v>
      </c>
      <c r="S23" s="37" t="s">
        <v>60</v>
      </c>
      <c r="T23" s="37" t="s">
        <v>60</v>
      </c>
      <c r="U23" s="37" t="s">
        <v>59</v>
      </c>
      <c r="V23" s="37" t="s">
        <v>60</v>
      </c>
      <c r="W23" s="37" t="s">
        <v>60</v>
      </c>
      <c r="X23" s="37" t="s">
        <v>60</v>
      </c>
      <c r="Y23" s="37" t="s">
        <v>60</v>
      </c>
      <c r="Z23" s="37" t="s">
        <v>60</v>
      </c>
      <c r="AA23" s="37" t="s">
        <v>60</v>
      </c>
      <c r="AB23" s="37" t="s">
        <v>60</v>
      </c>
      <c r="AC23" s="37" t="s">
        <v>60</v>
      </c>
      <c r="AD23" s="37" t="s">
        <v>60</v>
      </c>
      <c r="AE23" s="37" t="s">
        <v>60</v>
      </c>
      <c r="AF23" s="37" t="s">
        <v>60</v>
      </c>
      <c r="AG23" s="37" t="s">
        <v>60</v>
      </c>
      <c r="AH23" s="37" t="s">
        <v>60</v>
      </c>
      <c r="AI23" s="37" t="s">
        <v>60</v>
      </c>
    </row>
    <row r="24" spans="1:35">
      <c r="A24" s="37" t="s">
        <v>116</v>
      </c>
      <c r="B24" s="37" t="s">
        <v>117</v>
      </c>
      <c r="C24" s="37" t="s">
        <v>118</v>
      </c>
      <c r="D24" s="26">
        <v>45940.633900462963</v>
      </c>
      <c r="E24" s="26">
        <v>45940.664769062496</v>
      </c>
      <c r="F24" s="37">
        <f t="shared" si="0"/>
        <v>0</v>
      </c>
      <c r="G24" s="37">
        <f t="shared" si="1"/>
        <v>5</v>
      </c>
      <c r="H24" s="37">
        <f t="shared" si="2"/>
        <v>0</v>
      </c>
      <c r="I24" s="37">
        <f t="shared" si="3"/>
        <v>19</v>
      </c>
      <c r="J24" s="37">
        <f t="shared" si="4"/>
        <v>24</v>
      </c>
      <c r="K24" s="38">
        <f t="shared" si="5"/>
        <v>0.20833333333333334</v>
      </c>
      <c r="L24" s="37" t="s">
        <v>59</v>
      </c>
      <c r="M24" s="37" t="s">
        <v>59</v>
      </c>
      <c r="N24" s="37" t="s">
        <v>59</v>
      </c>
      <c r="O24" s="37" t="s">
        <v>60</v>
      </c>
      <c r="P24" s="37" t="s">
        <v>60</v>
      </c>
      <c r="Q24" s="37" t="s">
        <v>59</v>
      </c>
      <c r="R24" s="37" t="s">
        <v>59</v>
      </c>
      <c r="S24" s="37" t="s">
        <v>60</v>
      </c>
      <c r="T24" s="37" t="s">
        <v>60</v>
      </c>
      <c r="U24" s="37" t="s">
        <v>60</v>
      </c>
      <c r="V24" s="37" t="s">
        <v>60</v>
      </c>
      <c r="W24" s="37" t="s">
        <v>60</v>
      </c>
      <c r="X24" s="37" t="s">
        <v>60</v>
      </c>
      <c r="Y24" s="37" t="s">
        <v>60</v>
      </c>
      <c r="Z24" s="37" t="s">
        <v>60</v>
      </c>
      <c r="AA24" s="37" t="s">
        <v>60</v>
      </c>
      <c r="AB24" s="37" t="s">
        <v>60</v>
      </c>
      <c r="AC24" s="37" t="s">
        <v>60</v>
      </c>
      <c r="AD24" s="37" t="s">
        <v>60</v>
      </c>
      <c r="AE24" s="37" t="s">
        <v>60</v>
      </c>
      <c r="AF24" s="37" t="s">
        <v>60</v>
      </c>
      <c r="AG24" s="37" t="s">
        <v>60</v>
      </c>
      <c r="AH24" s="37" t="s">
        <v>60</v>
      </c>
      <c r="AI24" s="37" t="s">
        <v>60</v>
      </c>
    </row>
    <row r="25" spans="1:35">
      <c r="A25" s="37" t="s">
        <v>119</v>
      </c>
      <c r="B25" s="37" t="s">
        <v>120</v>
      </c>
      <c r="C25" s="37" t="s">
        <v>121</v>
      </c>
      <c r="D25" s="26">
        <v>45970.786550925928</v>
      </c>
      <c r="E25" s="26">
        <v>45970.789769062496</v>
      </c>
      <c r="F25" s="37">
        <f t="shared" si="0"/>
        <v>0</v>
      </c>
      <c r="G25" s="37">
        <f t="shared" si="1"/>
        <v>4</v>
      </c>
      <c r="H25" s="37">
        <f t="shared" si="2"/>
        <v>0</v>
      </c>
      <c r="I25" s="37">
        <f t="shared" si="3"/>
        <v>20</v>
      </c>
      <c r="J25" s="37">
        <f t="shared" si="4"/>
        <v>24</v>
      </c>
      <c r="K25" s="38">
        <f t="shared" si="5"/>
        <v>0.16666666666666666</v>
      </c>
      <c r="L25" s="37" t="s">
        <v>59</v>
      </c>
      <c r="M25" s="37" t="s">
        <v>60</v>
      </c>
      <c r="N25" s="37" t="s">
        <v>59</v>
      </c>
      <c r="O25" s="37" t="s">
        <v>60</v>
      </c>
      <c r="P25" s="37" t="s">
        <v>60</v>
      </c>
      <c r="Q25" s="37" t="s">
        <v>60</v>
      </c>
      <c r="R25" s="37" t="s">
        <v>59</v>
      </c>
      <c r="S25" s="37" t="s">
        <v>60</v>
      </c>
      <c r="T25" s="37" t="s">
        <v>60</v>
      </c>
      <c r="U25" s="37" t="s">
        <v>59</v>
      </c>
      <c r="V25" s="37" t="s">
        <v>60</v>
      </c>
      <c r="W25" s="37" t="s">
        <v>60</v>
      </c>
      <c r="X25" s="37" t="s">
        <v>60</v>
      </c>
      <c r="Y25" s="37" t="s">
        <v>60</v>
      </c>
      <c r="Z25" s="37" t="s">
        <v>60</v>
      </c>
      <c r="AA25" s="37" t="s">
        <v>60</v>
      </c>
      <c r="AB25" s="37" t="s">
        <v>60</v>
      </c>
      <c r="AC25" s="37" t="s">
        <v>60</v>
      </c>
      <c r="AD25" s="37" t="s">
        <v>60</v>
      </c>
      <c r="AE25" s="37" t="s">
        <v>60</v>
      </c>
      <c r="AF25" s="37" t="s">
        <v>60</v>
      </c>
      <c r="AG25" s="37" t="s">
        <v>60</v>
      </c>
      <c r="AH25" s="37" t="s">
        <v>60</v>
      </c>
      <c r="AI25" s="37" t="s">
        <v>60</v>
      </c>
    </row>
    <row r="26" spans="1:35">
      <c r="A26" s="37" t="s">
        <v>122</v>
      </c>
      <c r="B26" s="37" t="s">
        <v>123</v>
      </c>
      <c r="C26" s="37" t="s">
        <v>124</v>
      </c>
      <c r="D26" s="26">
        <v>45972.469652777778</v>
      </c>
      <c r="E26" s="26">
        <v>45972.470324618058</v>
      </c>
      <c r="F26" s="37">
        <f t="shared" si="0"/>
        <v>0</v>
      </c>
      <c r="G26" s="37">
        <f t="shared" si="1"/>
        <v>5</v>
      </c>
      <c r="H26" s="37">
        <f t="shared" si="2"/>
        <v>0</v>
      </c>
      <c r="I26" s="37">
        <f t="shared" si="3"/>
        <v>19</v>
      </c>
      <c r="J26" s="37">
        <f t="shared" si="4"/>
        <v>24</v>
      </c>
      <c r="K26" s="38">
        <f t="shared" si="5"/>
        <v>0.20833333333333334</v>
      </c>
      <c r="L26" s="37" t="s">
        <v>59</v>
      </c>
      <c r="M26" s="37" t="s">
        <v>60</v>
      </c>
      <c r="N26" s="37" t="s">
        <v>59</v>
      </c>
      <c r="O26" s="37" t="s">
        <v>59</v>
      </c>
      <c r="P26" s="37" t="s">
        <v>60</v>
      </c>
      <c r="Q26" s="37" t="s">
        <v>60</v>
      </c>
      <c r="R26" s="37" t="s">
        <v>59</v>
      </c>
      <c r="S26" s="37" t="s">
        <v>60</v>
      </c>
      <c r="T26" s="37" t="s">
        <v>60</v>
      </c>
      <c r="U26" s="37" t="s">
        <v>59</v>
      </c>
      <c r="V26" s="37" t="s">
        <v>60</v>
      </c>
      <c r="W26" s="37" t="s">
        <v>60</v>
      </c>
      <c r="X26" s="37" t="s">
        <v>60</v>
      </c>
      <c r="Y26" s="37" t="s">
        <v>60</v>
      </c>
      <c r="Z26" s="37" t="s">
        <v>60</v>
      </c>
      <c r="AA26" s="37" t="s">
        <v>60</v>
      </c>
      <c r="AB26" s="37" t="s">
        <v>60</v>
      </c>
      <c r="AC26" s="37" t="s">
        <v>60</v>
      </c>
      <c r="AD26" s="37" t="s">
        <v>60</v>
      </c>
      <c r="AE26" s="37" t="s">
        <v>60</v>
      </c>
      <c r="AF26" s="37" t="s">
        <v>60</v>
      </c>
      <c r="AG26" s="37" t="s">
        <v>60</v>
      </c>
      <c r="AH26" s="37" t="s">
        <v>60</v>
      </c>
      <c r="AI26" s="37" t="s">
        <v>60</v>
      </c>
    </row>
    <row r="27" spans="1:35">
      <c r="A27" s="37" t="s">
        <v>125</v>
      </c>
      <c r="B27" s="37" t="s">
        <v>126</v>
      </c>
      <c r="C27" s="37" t="s">
        <v>127</v>
      </c>
      <c r="D27" s="26">
        <v>45938.524687500001</v>
      </c>
      <c r="E27" s="26">
        <v>45938.539769062496</v>
      </c>
      <c r="F27" s="37">
        <f t="shared" si="0"/>
        <v>0</v>
      </c>
      <c r="G27" s="37">
        <f t="shared" si="1"/>
        <v>4</v>
      </c>
      <c r="H27" s="37">
        <f t="shared" si="2"/>
        <v>0</v>
      </c>
      <c r="I27" s="37">
        <f t="shared" si="3"/>
        <v>20</v>
      </c>
      <c r="J27" s="37">
        <f t="shared" si="4"/>
        <v>24</v>
      </c>
      <c r="K27" s="38">
        <f t="shared" si="5"/>
        <v>0.16666666666666666</v>
      </c>
      <c r="L27" s="37" t="s">
        <v>59</v>
      </c>
      <c r="M27" s="37" t="s">
        <v>59</v>
      </c>
      <c r="N27" s="37" t="s">
        <v>59</v>
      </c>
      <c r="O27" s="37" t="s">
        <v>60</v>
      </c>
      <c r="P27" s="37" t="s">
        <v>60</v>
      </c>
      <c r="Q27" s="37" t="s">
        <v>60</v>
      </c>
      <c r="R27" s="37" t="s">
        <v>59</v>
      </c>
      <c r="S27" s="37" t="s">
        <v>60</v>
      </c>
      <c r="T27" s="37" t="s">
        <v>60</v>
      </c>
      <c r="U27" s="37" t="s">
        <v>60</v>
      </c>
      <c r="V27" s="37" t="s">
        <v>60</v>
      </c>
      <c r="W27" s="37" t="s">
        <v>60</v>
      </c>
      <c r="X27" s="37" t="s">
        <v>60</v>
      </c>
      <c r="Y27" s="37" t="s">
        <v>60</v>
      </c>
      <c r="Z27" s="37" t="s">
        <v>60</v>
      </c>
      <c r="AA27" s="37" t="s">
        <v>60</v>
      </c>
      <c r="AB27" s="37" t="s">
        <v>60</v>
      </c>
      <c r="AC27" s="37" t="s">
        <v>60</v>
      </c>
      <c r="AD27" s="37" t="s">
        <v>60</v>
      </c>
      <c r="AE27" s="37" t="s">
        <v>60</v>
      </c>
      <c r="AF27" s="37" t="s">
        <v>60</v>
      </c>
      <c r="AG27" s="37" t="s">
        <v>60</v>
      </c>
      <c r="AH27" s="37" t="s">
        <v>60</v>
      </c>
      <c r="AI27" s="37" t="s">
        <v>60</v>
      </c>
    </row>
    <row r="28" spans="1:35">
      <c r="A28" s="37" t="s">
        <v>128</v>
      </c>
      <c r="B28" s="37" t="s">
        <v>129</v>
      </c>
      <c r="C28" s="37" t="s">
        <v>130</v>
      </c>
      <c r="D28" s="26">
        <v>45971.592199074075</v>
      </c>
      <c r="E28" s="26">
        <v>45971.623102395832</v>
      </c>
      <c r="F28" s="37">
        <f t="shared" si="0"/>
        <v>0</v>
      </c>
      <c r="G28" s="37">
        <f t="shared" si="1"/>
        <v>5</v>
      </c>
      <c r="H28" s="37">
        <f t="shared" si="2"/>
        <v>0</v>
      </c>
      <c r="I28" s="37">
        <f t="shared" si="3"/>
        <v>19</v>
      </c>
      <c r="J28" s="37">
        <f t="shared" si="4"/>
        <v>24</v>
      </c>
      <c r="K28" s="38">
        <f t="shared" si="5"/>
        <v>0.20833333333333334</v>
      </c>
      <c r="L28" s="37" t="s">
        <v>59</v>
      </c>
      <c r="M28" s="37" t="s">
        <v>59</v>
      </c>
      <c r="N28" s="37" t="s">
        <v>59</v>
      </c>
      <c r="O28" s="37" t="s">
        <v>60</v>
      </c>
      <c r="P28" s="37" t="s">
        <v>60</v>
      </c>
      <c r="Q28" s="37" t="s">
        <v>60</v>
      </c>
      <c r="R28" s="37" t="s">
        <v>59</v>
      </c>
      <c r="S28" s="37" t="s">
        <v>60</v>
      </c>
      <c r="T28" s="37" t="s">
        <v>60</v>
      </c>
      <c r="U28" s="37" t="s">
        <v>59</v>
      </c>
      <c r="V28" s="37" t="s">
        <v>60</v>
      </c>
      <c r="W28" s="37" t="s">
        <v>60</v>
      </c>
      <c r="X28" s="37" t="s">
        <v>60</v>
      </c>
      <c r="Y28" s="37" t="s">
        <v>60</v>
      </c>
      <c r="Z28" s="37" t="s">
        <v>60</v>
      </c>
      <c r="AA28" s="37" t="s">
        <v>60</v>
      </c>
      <c r="AB28" s="37" t="s">
        <v>60</v>
      </c>
      <c r="AC28" s="37" t="s">
        <v>60</v>
      </c>
      <c r="AD28" s="37" t="s">
        <v>60</v>
      </c>
      <c r="AE28" s="37" t="s">
        <v>60</v>
      </c>
      <c r="AF28" s="37" t="s">
        <v>60</v>
      </c>
      <c r="AG28" s="37" t="s">
        <v>60</v>
      </c>
      <c r="AH28" s="37" t="s">
        <v>60</v>
      </c>
      <c r="AI28" s="37" t="s">
        <v>60</v>
      </c>
    </row>
    <row r="29" spans="1:35">
      <c r="A29" s="37" t="s">
        <v>131</v>
      </c>
      <c r="B29" s="37" t="s">
        <v>132</v>
      </c>
      <c r="C29" s="37" t="s">
        <v>133</v>
      </c>
      <c r="D29" s="26">
        <v>45951.367476851854</v>
      </c>
      <c r="E29" s="26">
        <v>45951.373102395832</v>
      </c>
      <c r="F29" s="37">
        <f t="shared" si="0"/>
        <v>0</v>
      </c>
      <c r="G29" s="37">
        <f t="shared" si="1"/>
        <v>3</v>
      </c>
      <c r="H29" s="37">
        <f t="shared" si="2"/>
        <v>0</v>
      </c>
      <c r="I29" s="37">
        <f t="shared" si="3"/>
        <v>21</v>
      </c>
      <c r="J29" s="37">
        <f t="shared" si="4"/>
        <v>24</v>
      </c>
      <c r="K29" s="38">
        <f t="shared" si="5"/>
        <v>0.125</v>
      </c>
      <c r="L29" s="37" t="s">
        <v>59</v>
      </c>
      <c r="M29" s="37" t="s">
        <v>59</v>
      </c>
      <c r="N29" s="37" t="s">
        <v>59</v>
      </c>
      <c r="O29" s="37" t="s">
        <v>60</v>
      </c>
      <c r="P29" s="37" t="s">
        <v>60</v>
      </c>
      <c r="Q29" s="37" t="s">
        <v>60</v>
      </c>
      <c r="R29" s="37" t="s">
        <v>60</v>
      </c>
      <c r="S29" s="37" t="s">
        <v>60</v>
      </c>
      <c r="T29" s="37" t="s">
        <v>60</v>
      </c>
      <c r="U29" s="37" t="s">
        <v>60</v>
      </c>
      <c r="V29" s="37" t="s">
        <v>60</v>
      </c>
      <c r="W29" s="37" t="s">
        <v>60</v>
      </c>
      <c r="X29" s="37" t="s">
        <v>60</v>
      </c>
      <c r="Y29" s="37" t="s">
        <v>60</v>
      </c>
      <c r="Z29" s="37" t="s">
        <v>60</v>
      </c>
      <c r="AA29" s="37" t="s">
        <v>60</v>
      </c>
      <c r="AB29" s="37" t="s">
        <v>60</v>
      </c>
      <c r="AC29" s="37" t="s">
        <v>60</v>
      </c>
      <c r="AD29" s="37" t="s">
        <v>60</v>
      </c>
      <c r="AE29" s="37" t="s">
        <v>60</v>
      </c>
      <c r="AF29" s="37" t="s">
        <v>60</v>
      </c>
      <c r="AG29" s="37" t="s">
        <v>60</v>
      </c>
      <c r="AH29" s="37" t="s">
        <v>60</v>
      </c>
      <c r="AI29" s="37" t="s">
        <v>60</v>
      </c>
    </row>
    <row r="30" spans="1:35">
      <c r="A30" s="37" t="s">
        <v>134</v>
      </c>
      <c r="B30" s="37" t="s">
        <v>135</v>
      </c>
      <c r="C30" s="37" t="s">
        <v>136</v>
      </c>
      <c r="D30" s="26">
        <v>45970.632696759261</v>
      </c>
      <c r="E30" s="26">
        <v>45970.581435729167</v>
      </c>
      <c r="F30" s="37">
        <f t="shared" si="0"/>
        <v>0</v>
      </c>
      <c r="G30" s="37">
        <f t="shared" si="1"/>
        <v>2</v>
      </c>
      <c r="H30" s="37">
        <f t="shared" si="2"/>
        <v>2</v>
      </c>
      <c r="I30" s="37">
        <f t="shared" si="3"/>
        <v>20</v>
      </c>
      <c r="J30" s="37">
        <f t="shared" si="4"/>
        <v>24</v>
      </c>
      <c r="K30" s="38">
        <f t="shared" si="5"/>
        <v>8.3333333333333329E-2</v>
      </c>
      <c r="L30" s="37" t="s">
        <v>59</v>
      </c>
      <c r="M30" s="37" t="s">
        <v>60</v>
      </c>
      <c r="N30" s="37" t="s">
        <v>60</v>
      </c>
      <c r="O30" s="37" t="s">
        <v>60</v>
      </c>
      <c r="P30" s="37" t="s">
        <v>60</v>
      </c>
      <c r="Q30" s="37" t="s">
        <v>60</v>
      </c>
      <c r="R30" s="37" t="s">
        <v>82</v>
      </c>
      <c r="S30" s="37" t="s">
        <v>82</v>
      </c>
      <c r="T30" s="37" t="s">
        <v>60</v>
      </c>
      <c r="U30" s="37" t="s">
        <v>59</v>
      </c>
      <c r="V30" s="37" t="s">
        <v>60</v>
      </c>
      <c r="W30" s="37" t="s">
        <v>60</v>
      </c>
      <c r="X30" s="37" t="s">
        <v>60</v>
      </c>
      <c r="Y30" s="37" t="s">
        <v>60</v>
      </c>
      <c r="Z30" s="37" t="s">
        <v>60</v>
      </c>
      <c r="AA30" s="37" t="s">
        <v>60</v>
      </c>
      <c r="AB30" s="37" t="s">
        <v>60</v>
      </c>
      <c r="AC30" s="37" t="s">
        <v>60</v>
      </c>
      <c r="AD30" s="37" t="s">
        <v>60</v>
      </c>
      <c r="AE30" s="37" t="s">
        <v>60</v>
      </c>
      <c r="AF30" s="37" t="s">
        <v>60</v>
      </c>
      <c r="AG30" s="37" t="s">
        <v>60</v>
      </c>
      <c r="AH30" s="37" t="s">
        <v>60</v>
      </c>
      <c r="AI30" s="37" t="s">
        <v>60</v>
      </c>
    </row>
    <row r="31" spans="1:35">
      <c r="A31" s="37" t="s">
        <v>137</v>
      </c>
      <c r="B31" s="37" t="s">
        <v>138</v>
      </c>
      <c r="C31" s="37" t="s">
        <v>139</v>
      </c>
      <c r="D31" s="26">
        <v>45952.709108796298</v>
      </c>
      <c r="E31" s="26">
        <v>45952.748102395832</v>
      </c>
      <c r="F31" s="37">
        <f t="shared" si="0"/>
        <v>0</v>
      </c>
      <c r="G31" s="37">
        <f t="shared" si="1"/>
        <v>2</v>
      </c>
      <c r="H31" s="37">
        <f t="shared" si="2"/>
        <v>0</v>
      </c>
      <c r="I31" s="37">
        <f t="shared" si="3"/>
        <v>22</v>
      </c>
      <c r="J31" s="37">
        <f t="shared" si="4"/>
        <v>24</v>
      </c>
      <c r="K31" s="38">
        <f t="shared" si="5"/>
        <v>8.3333333333333329E-2</v>
      </c>
      <c r="L31" s="37" t="s">
        <v>59</v>
      </c>
      <c r="M31" s="37" t="s">
        <v>60</v>
      </c>
      <c r="N31" s="37" t="s">
        <v>59</v>
      </c>
      <c r="O31" s="37" t="s">
        <v>60</v>
      </c>
      <c r="P31" s="37" t="s">
        <v>60</v>
      </c>
      <c r="Q31" s="37" t="s">
        <v>60</v>
      </c>
      <c r="R31" s="37" t="s">
        <v>60</v>
      </c>
      <c r="S31" s="37" t="s">
        <v>60</v>
      </c>
      <c r="T31" s="37" t="s">
        <v>60</v>
      </c>
      <c r="U31" s="37" t="s">
        <v>60</v>
      </c>
      <c r="V31" s="37" t="s">
        <v>60</v>
      </c>
      <c r="W31" s="37" t="s">
        <v>60</v>
      </c>
      <c r="X31" s="37" t="s">
        <v>60</v>
      </c>
      <c r="Y31" s="37" t="s">
        <v>60</v>
      </c>
      <c r="Z31" s="37" t="s">
        <v>60</v>
      </c>
      <c r="AA31" s="37" t="s">
        <v>60</v>
      </c>
      <c r="AB31" s="37" t="s">
        <v>60</v>
      </c>
      <c r="AC31" s="37" t="s">
        <v>60</v>
      </c>
      <c r="AD31" s="37" t="s">
        <v>60</v>
      </c>
      <c r="AE31" s="37" t="s">
        <v>60</v>
      </c>
      <c r="AF31" s="37" t="s">
        <v>60</v>
      </c>
      <c r="AG31" s="37" t="s">
        <v>60</v>
      </c>
      <c r="AH31" s="37" t="s">
        <v>60</v>
      </c>
      <c r="AI31" s="37" t="s">
        <v>60</v>
      </c>
    </row>
    <row r="32" spans="1:35">
      <c r="A32" s="37" t="s">
        <v>140</v>
      </c>
      <c r="B32" s="37" t="s">
        <v>141</v>
      </c>
      <c r="C32" s="37" t="s">
        <v>142</v>
      </c>
      <c r="D32" s="26">
        <v>45962.911446759259</v>
      </c>
      <c r="E32" s="26">
        <v>45962.914769062496</v>
      </c>
      <c r="F32" s="37">
        <f t="shared" si="0"/>
        <v>0</v>
      </c>
      <c r="G32" s="37">
        <f t="shared" si="1"/>
        <v>3</v>
      </c>
      <c r="H32" s="37">
        <f t="shared" si="2"/>
        <v>0</v>
      </c>
      <c r="I32" s="37">
        <f t="shared" si="3"/>
        <v>21</v>
      </c>
      <c r="J32" s="37">
        <f t="shared" si="4"/>
        <v>24</v>
      </c>
      <c r="K32" s="38">
        <f t="shared" si="5"/>
        <v>0.125</v>
      </c>
      <c r="L32" s="37" t="s">
        <v>59</v>
      </c>
      <c r="M32" s="37" t="s">
        <v>60</v>
      </c>
      <c r="N32" s="37" t="s">
        <v>60</v>
      </c>
      <c r="O32" s="37" t="s">
        <v>59</v>
      </c>
      <c r="P32" s="37" t="s">
        <v>60</v>
      </c>
      <c r="Q32" s="37" t="s">
        <v>60</v>
      </c>
      <c r="R32" s="37" t="s">
        <v>59</v>
      </c>
      <c r="S32" s="37" t="s">
        <v>60</v>
      </c>
      <c r="T32" s="37" t="s">
        <v>60</v>
      </c>
      <c r="U32" s="37" t="s">
        <v>60</v>
      </c>
      <c r="V32" s="37" t="s">
        <v>60</v>
      </c>
      <c r="W32" s="37" t="s">
        <v>60</v>
      </c>
      <c r="X32" s="37" t="s">
        <v>60</v>
      </c>
      <c r="Y32" s="37" t="s">
        <v>60</v>
      </c>
      <c r="Z32" s="37" t="s">
        <v>60</v>
      </c>
      <c r="AA32" s="37" t="s">
        <v>60</v>
      </c>
      <c r="AB32" s="37" t="s">
        <v>60</v>
      </c>
      <c r="AC32" s="37" t="s">
        <v>60</v>
      </c>
      <c r="AD32" s="37" t="s">
        <v>60</v>
      </c>
      <c r="AE32" s="37" t="s">
        <v>60</v>
      </c>
      <c r="AF32" s="37" t="s">
        <v>60</v>
      </c>
      <c r="AG32" s="37" t="s">
        <v>60</v>
      </c>
      <c r="AH32" s="37" t="s">
        <v>60</v>
      </c>
      <c r="AI32" s="37" t="s">
        <v>60</v>
      </c>
    </row>
    <row r="33" spans="1:35">
      <c r="A33" s="37" t="s">
        <v>143</v>
      </c>
      <c r="B33" s="37" t="s">
        <v>144</v>
      </c>
      <c r="C33" s="37" t="s">
        <v>145</v>
      </c>
      <c r="D33" s="26">
        <v>45965.863645833335</v>
      </c>
      <c r="E33" s="26">
        <v>45965.873102395832</v>
      </c>
      <c r="F33" s="37">
        <f t="shared" si="0"/>
        <v>0</v>
      </c>
      <c r="G33" s="37">
        <f t="shared" si="1"/>
        <v>2</v>
      </c>
      <c r="H33" s="37">
        <f t="shared" si="2"/>
        <v>1</v>
      </c>
      <c r="I33" s="37">
        <f t="shared" si="3"/>
        <v>21</v>
      </c>
      <c r="J33" s="37">
        <f t="shared" si="4"/>
        <v>24</v>
      </c>
      <c r="K33" s="38">
        <f t="shared" si="5"/>
        <v>8.3333333333333329E-2</v>
      </c>
      <c r="L33" s="37" t="s">
        <v>59</v>
      </c>
      <c r="M33" s="37" t="s">
        <v>59</v>
      </c>
      <c r="N33" s="37" t="s">
        <v>82</v>
      </c>
      <c r="O33" s="37" t="s">
        <v>60</v>
      </c>
      <c r="P33" s="37" t="s">
        <v>60</v>
      </c>
      <c r="Q33" s="37" t="s">
        <v>60</v>
      </c>
      <c r="R33" s="37" t="s">
        <v>60</v>
      </c>
      <c r="S33" s="37" t="s">
        <v>60</v>
      </c>
      <c r="T33" s="37" t="s">
        <v>60</v>
      </c>
      <c r="U33" s="37" t="s">
        <v>60</v>
      </c>
      <c r="V33" s="37" t="s">
        <v>60</v>
      </c>
      <c r="W33" s="37" t="s">
        <v>60</v>
      </c>
      <c r="X33" s="37" t="s">
        <v>60</v>
      </c>
      <c r="Y33" s="37" t="s">
        <v>60</v>
      </c>
      <c r="Z33" s="37" t="s">
        <v>60</v>
      </c>
      <c r="AA33" s="37" t="s">
        <v>60</v>
      </c>
      <c r="AB33" s="37" t="s">
        <v>60</v>
      </c>
      <c r="AC33" s="37" t="s">
        <v>60</v>
      </c>
      <c r="AD33" s="37" t="s">
        <v>60</v>
      </c>
      <c r="AE33" s="37" t="s">
        <v>60</v>
      </c>
      <c r="AF33" s="37" t="s">
        <v>60</v>
      </c>
      <c r="AG33" s="37" t="s">
        <v>60</v>
      </c>
      <c r="AH33" s="37" t="s">
        <v>60</v>
      </c>
      <c r="AI33" s="37" t="s">
        <v>60</v>
      </c>
    </row>
    <row r="34" spans="1:35">
      <c r="A34" s="37" t="s">
        <v>146</v>
      </c>
      <c r="B34" s="37" t="s">
        <v>147</v>
      </c>
      <c r="C34" s="37" t="s">
        <v>148</v>
      </c>
      <c r="D34" s="26">
        <v>45961.486458333333</v>
      </c>
      <c r="E34" s="26">
        <v>45961.498102395832</v>
      </c>
      <c r="F34" s="37">
        <f t="shared" si="0"/>
        <v>0</v>
      </c>
      <c r="G34" s="37">
        <f t="shared" si="1"/>
        <v>2</v>
      </c>
      <c r="H34" s="37">
        <f t="shared" si="2"/>
        <v>0</v>
      </c>
      <c r="I34" s="37">
        <f t="shared" si="3"/>
        <v>22</v>
      </c>
      <c r="J34" s="37">
        <f t="shared" si="4"/>
        <v>24</v>
      </c>
      <c r="K34" s="38">
        <f t="shared" si="5"/>
        <v>8.3333333333333329E-2</v>
      </c>
      <c r="L34" s="37" t="s">
        <v>59</v>
      </c>
      <c r="M34" s="37" t="s">
        <v>60</v>
      </c>
      <c r="N34" s="37" t="s">
        <v>59</v>
      </c>
      <c r="O34" s="37" t="s">
        <v>60</v>
      </c>
      <c r="P34" s="37" t="s">
        <v>60</v>
      </c>
      <c r="Q34" s="37" t="s">
        <v>60</v>
      </c>
      <c r="R34" s="37" t="s">
        <v>60</v>
      </c>
      <c r="S34" s="37" t="s">
        <v>60</v>
      </c>
      <c r="T34" s="37" t="s">
        <v>60</v>
      </c>
      <c r="U34" s="37" t="s">
        <v>60</v>
      </c>
      <c r="V34" s="37" t="s">
        <v>60</v>
      </c>
      <c r="W34" s="37" t="s">
        <v>60</v>
      </c>
      <c r="X34" s="37" t="s">
        <v>60</v>
      </c>
      <c r="Y34" s="37" t="s">
        <v>60</v>
      </c>
      <c r="Z34" s="37" t="s">
        <v>60</v>
      </c>
      <c r="AA34" s="37" t="s">
        <v>60</v>
      </c>
      <c r="AB34" s="37" t="s">
        <v>60</v>
      </c>
      <c r="AC34" s="37" t="s">
        <v>60</v>
      </c>
      <c r="AD34" s="37" t="s">
        <v>60</v>
      </c>
      <c r="AE34" s="37" t="s">
        <v>60</v>
      </c>
      <c r="AF34" s="37" t="s">
        <v>60</v>
      </c>
      <c r="AG34" s="37" t="s">
        <v>60</v>
      </c>
      <c r="AH34" s="37" t="s">
        <v>60</v>
      </c>
      <c r="AI34" s="37" t="s">
        <v>60</v>
      </c>
    </row>
    <row r="35" spans="1:35">
      <c r="A35" s="37" t="s">
        <v>149</v>
      </c>
      <c r="B35" s="37" t="s">
        <v>150</v>
      </c>
      <c r="C35" s="37" t="s">
        <v>151</v>
      </c>
      <c r="D35" s="26">
        <v>45914.747453703705</v>
      </c>
      <c r="E35" s="26">
        <v>45914.748102395832</v>
      </c>
      <c r="F35" s="37">
        <f t="shared" si="0"/>
        <v>0</v>
      </c>
      <c r="G35" s="37">
        <f t="shared" si="1"/>
        <v>1</v>
      </c>
      <c r="H35" s="37">
        <f t="shared" si="2"/>
        <v>0</v>
      </c>
      <c r="I35" s="37">
        <f t="shared" si="3"/>
        <v>23</v>
      </c>
      <c r="J35" s="37">
        <f t="shared" si="4"/>
        <v>24</v>
      </c>
      <c r="K35" s="38">
        <f t="shared" si="5"/>
        <v>4.1666666666666664E-2</v>
      </c>
      <c r="L35" s="37" t="s">
        <v>59</v>
      </c>
      <c r="M35" s="37" t="s">
        <v>60</v>
      </c>
      <c r="N35" s="37" t="s">
        <v>60</v>
      </c>
      <c r="O35" s="37" t="s">
        <v>60</v>
      </c>
      <c r="P35" s="37" t="s">
        <v>60</v>
      </c>
      <c r="Q35" s="37" t="s">
        <v>60</v>
      </c>
      <c r="R35" s="37" t="s">
        <v>60</v>
      </c>
      <c r="S35" s="37" t="s">
        <v>60</v>
      </c>
      <c r="T35" s="37" t="s">
        <v>60</v>
      </c>
      <c r="U35" s="37" t="s">
        <v>60</v>
      </c>
      <c r="V35" s="37" t="s">
        <v>60</v>
      </c>
      <c r="W35" s="37" t="s">
        <v>60</v>
      </c>
      <c r="X35" s="37" t="s">
        <v>60</v>
      </c>
      <c r="Y35" s="37" t="s">
        <v>60</v>
      </c>
      <c r="Z35" s="37" t="s">
        <v>60</v>
      </c>
      <c r="AA35" s="37" t="s">
        <v>60</v>
      </c>
      <c r="AB35" s="37" t="s">
        <v>60</v>
      </c>
      <c r="AC35" s="37" t="s">
        <v>60</v>
      </c>
      <c r="AD35" s="37" t="s">
        <v>60</v>
      </c>
      <c r="AE35" s="37" t="s">
        <v>60</v>
      </c>
      <c r="AF35" s="37" t="s">
        <v>60</v>
      </c>
      <c r="AG35" s="37" t="s">
        <v>60</v>
      </c>
      <c r="AH35" s="37" t="s">
        <v>60</v>
      </c>
      <c r="AI35" s="37" t="s">
        <v>60</v>
      </c>
    </row>
    <row r="36" spans="1:35">
      <c r="A36" s="37" t="s">
        <v>152</v>
      </c>
      <c r="B36" s="37" t="s">
        <v>153</v>
      </c>
      <c r="C36" s="37" t="s">
        <v>154</v>
      </c>
      <c r="D36" s="26">
        <v>45900.921539351853</v>
      </c>
      <c r="E36" s="26">
        <v>45900.956435729167</v>
      </c>
      <c r="F36" s="37">
        <f t="shared" si="0"/>
        <v>0</v>
      </c>
      <c r="G36" s="37">
        <f t="shared" si="1"/>
        <v>1</v>
      </c>
      <c r="H36" s="37">
        <f t="shared" si="2"/>
        <v>0</v>
      </c>
      <c r="I36" s="37">
        <f t="shared" si="3"/>
        <v>23</v>
      </c>
      <c r="J36" s="37">
        <f t="shared" si="4"/>
        <v>24</v>
      </c>
      <c r="K36" s="38">
        <f t="shared" si="5"/>
        <v>4.1666666666666664E-2</v>
      </c>
      <c r="L36" s="37" t="s">
        <v>59</v>
      </c>
      <c r="M36" s="37" t="s">
        <v>60</v>
      </c>
      <c r="N36" s="37" t="s">
        <v>60</v>
      </c>
      <c r="O36" s="37" t="s">
        <v>60</v>
      </c>
      <c r="P36" s="37" t="s">
        <v>60</v>
      </c>
      <c r="Q36" s="37" t="s">
        <v>60</v>
      </c>
      <c r="R36" s="37" t="s">
        <v>60</v>
      </c>
      <c r="S36" s="37" t="s">
        <v>60</v>
      </c>
      <c r="T36" s="37" t="s">
        <v>60</v>
      </c>
      <c r="U36" s="37" t="s">
        <v>60</v>
      </c>
      <c r="V36" s="37" t="s">
        <v>60</v>
      </c>
      <c r="W36" s="37" t="s">
        <v>60</v>
      </c>
      <c r="X36" s="37" t="s">
        <v>60</v>
      </c>
      <c r="Y36" s="37" t="s">
        <v>60</v>
      </c>
      <c r="Z36" s="37" t="s">
        <v>60</v>
      </c>
      <c r="AA36" s="37" t="s">
        <v>60</v>
      </c>
      <c r="AB36" s="37" t="s">
        <v>60</v>
      </c>
      <c r="AC36" s="37" t="s">
        <v>60</v>
      </c>
      <c r="AD36" s="37" t="s">
        <v>60</v>
      </c>
      <c r="AE36" s="37" t="s">
        <v>60</v>
      </c>
      <c r="AF36" s="37" t="s">
        <v>60</v>
      </c>
      <c r="AG36" s="37" t="s">
        <v>60</v>
      </c>
      <c r="AH36" s="37" t="s">
        <v>60</v>
      </c>
      <c r="AI36" s="37" t="s">
        <v>60</v>
      </c>
    </row>
    <row r="37" spans="1:35">
      <c r="A37" s="37" t="s">
        <v>155</v>
      </c>
      <c r="B37" s="37" t="s">
        <v>156</v>
      </c>
      <c r="C37" s="37" t="s">
        <v>157</v>
      </c>
      <c r="D37" s="26">
        <v>45966.670717592591</v>
      </c>
      <c r="E37" s="26">
        <v>45966.706435729167</v>
      </c>
      <c r="F37" s="37">
        <f t="shared" ref="F37:F67" si="6">COUNTIFS(L37:AI37, "&lt;&gt;A", L37:AI37, "&lt;&gt;D", L37:AI37, "&gt;=0", L37:AI37, "&lt;70")+COUNTIF(L37:AI37, "SN")+COUNTIF(L37:AI37, "RV")+COUNTIF(L37:AI37, "BR")+COUNTIF(L37:AI37, "*/*")</f>
        <v>0</v>
      </c>
      <c r="G37" s="37">
        <f t="shared" ref="G37:G67" si="7">COUNTIF(L37:AI37, "A")+COUNTIF(L37:AI37, "&gt;69")</f>
        <v>1</v>
      </c>
      <c r="H37" s="37">
        <f t="shared" ref="H37:H67" si="8">COUNTIF(L37:AI37, "D")+COUNTIF(L37:AI37, "&lt;70")</f>
        <v>0</v>
      </c>
      <c r="I37" s="37">
        <f t="shared" ref="I37:I67" si="9">COUNTIF(L37:AI37, "SC")</f>
        <v>23</v>
      </c>
      <c r="J37" s="37">
        <f t="shared" ref="J37:J67" si="10">COUNTA(L37:AI37)</f>
        <v>24</v>
      </c>
      <c r="K37" s="38">
        <f t="shared" ref="K37:K68" si="11">(COUNTIF(L37:AI37, "A")+COUNTIF(L37:AI37, "&gt;69"))/COUNTA(L37:AI37)</f>
        <v>4.1666666666666664E-2</v>
      </c>
      <c r="L37" s="37" t="s">
        <v>59</v>
      </c>
      <c r="M37" s="37" t="s">
        <v>60</v>
      </c>
      <c r="N37" s="37" t="s">
        <v>60</v>
      </c>
      <c r="O37" s="37" t="s">
        <v>60</v>
      </c>
      <c r="P37" s="37" t="s">
        <v>60</v>
      </c>
      <c r="Q37" s="37" t="s">
        <v>60</v>
      </c>
      <c r="R37" s="37" t="s">
        <v>60</v>
      </c>
      <c r="S37" s="37" t="s">
        <v>60</v>
      </c>
      <c r="T37" s="37" t="s">
        <v>60</v>
      </c>
      <c r="U37" s="37" t="s">
        <v>60</v>
      </c>
      <c r="V37" s="37" t="s">
        <v>60</v>
      </c>
      <c r="W37" s="37" t="s">
        <v>60</v>
      </c>
      <c r="X37" s="37" t="s">
        <v>60</v>
      </c>
      <c r="Y37" s="37" t="s">
        <v>60</v>
      </c>
      <c r="Z37" s="37" t="s">
        <v>60</v>
      </c>
      <c r="AA37" s="37" t="s">
        <v>60</v>
      </c>
      <c r="AB37" s="37" t="s">
        <v>60</v>
      </c>
      <c r="AC37" s="37" t="s">
        <v>60</v>
      </c>
      <c r="AD37" s="37" t="s">
        <v>60</v>
      </c>
      <c r="AE37" s="37" t="s">
        <v>60</v>
      </c>
      <c r="AF37" s="37" t="s">
        <v>60</v>
      </c>
      <c r="AG37" s="37" t="s">
        <v>60</v>
      </c>
      <c r="AH37" s="37" t="s">
        <v>60</v>
      </c>
      <c r="AI37" s="37" t="s">
        <v>60</v>
      </c>
    </row>
    <row r="38" spans="1:35">
      <c r="A38" s="37" t="s">
        <v>158</v>
      </c>
      <c r="B38" s="37" t="s">
        <v>159</v>
      </c>
      <c r="C38" s="37" t="s">
        <v>160</v>
      </c>
      <c r="D38" s="26">
        <v>45941.909363425926</v>
      </c>
      <c r="E38" s="26">
        <v>45941.914769062496</v>
      </c>
      <c r="F38" s="37">
        <f t="shared" si="6"/>
        <v>0</v>
      </c>
      <c r="G38" s="37">
        <f t="shared" si="7"/>
        <v>3</v>
      </c>
      <c r="H38" s="37">
        <f t="shared" si="8"/>
        <v>0</v>
      </c>
      <c r="I38" s="37">
        <f t="shared" si="9"/>
        <v>21</v>
      </c>
      <c r="J38" s="37">
        <f t="shared" si="10"/>
        <v>24</v>
      </c>
      <c r="K38" s="38">
        <f t="shared" si="11"/>
        <v>0.125</v>
      </c>
      <c r="L38" s="37" t="s">
        <v>59</v>
      </c>
      <c r="M38" s="37" t="s">
        <v>60</v>
      </c>
      <c r="N38" s="37" t="s">
        <v>60</v>
      </c>
      <c r="O38" s="37" t="s">
        <v>59</v>
      </c>
      <c r="P38" s="37" t="s">
        <v>60</v>
      </c>
      <c r="Q38" s="37" t="s">
        <v>60</v>
      </c>
      <c r="R38" s="37" t="s">
        <v>59</v>
      </c>
      <c r="S38" s="37" t="s">
        <v>60</v>
      </c>
      <c r="T38" s="37" t="s">
        <v>60</v>
      </c>
      <c r="U38" s="37" t="s">
        <v>60</v>
      </c>
      <c r="V38" s="37" t="s">
        <v>60</v>
      </c>
      <c r="W38" s="37" t="s">
        <v>60</v>
      </c>
      <c r="X38" s="37" t="s">
        <v>60</v>
      </c>
      <c r="Y38" s="37" t="s">
        <v>60</v>
      </c>
      <c r="Z38" s="37" t="s">
        <v>60</v>
      </c>
      <c r="AA38" s="37" t="s">
        <v>60</v>
      </c>
      <c r="AB38" s="37" t="s">
        <v>60</v>
      </c>
      <c r="AC38" s="37" t="s">
        <v>60</v>
      </c>
      <c r="AD38" s="37" t="s">
        <v>60</v>
      </c>
      <c r="AE38" s="37" t="s">
        <v>60</v>
      </c>
      <c r="AF38" s="37" t="s">
        <v>60</v>
      </c>
      <c r="AG38" s="37" t="s">
        <v>60</v>
      </c>
      <c r="AH38" s="37" t="s">
        <v>60</v>
      </c>
      <c r="AI38" s="37" t="s">
        <v>60</v>
      </c>
    </row>
    <row r="39" spans="1:35">
      <c r="A39" s="37" t="s">
        <v>161</v>
      </c>
      <c r="B39" s="37" t="s">
        <v>162</v>
      </c>
      <c r="C39" s="37" t="s">
        <v>163</v>
      </c>
      <c r="D39" s="26">
        <v>45933.499895833331</v>
      </c>
      <c r="E39" s="26">
        <v>45933.539769062496</v>
      </c>
      <c r="F39" s="37">
        <f t="shared" si="6"/>
        <v>0</v>
      </c>
      <c r="G39" s="37">
        <f t="shared" si="7"/>
        <v>0</v>
      </c>
      <c r="H39" s="37">
        <f t="shared" si="8"/>
        <v>0</v>
      </c>
      <c r="I39" s="37">
        <f t="shared" si="9"/>
        <v>24</v>
      </c>
      <c r="J39" s="37">
        <f t="shared" si="10"/>
        <v>24</v>
      </c>
      <c r="K39" s="38">
        <f t="shared" si="11"/>
        <v>0</v>
      </c>
      <c r="L39" s="37" t="s">
        <v>60</v>
      </c>
      <c r="M39" s="37" t="s">
        <v>60</v>
      </c>
      <c r="N39" s="37" t="s">
        <v>60</v>
      </c>
      <c r="O39" s="37" t="s">
        <v>60</v>
      </c>
      <c r="P39" s="37" t="s">
        <v>60</v>
      </c>
      <c r="Q39" s="37" t="s">
        <v>60</v>
      </c>
      <c r="R39" s="37" t="s">
        <v>60</v>
      </c>
      <c r="S39" s="37" t="s">
        <v>60</v>
      </c>
      <c r="T39" s="37" t="s">
        <v>60</v>
      </c>
      <c r="U39" s="37" t="s">
        <v>60</v>
      </c>
      <c r="V39" s="37" t="s">
        <v>60</v>
      </c>
      <c r="W39" s="37" t="s">
        <v>60</v>
      </c>
      <c r="X39" s="37" t="s">
        <v>60</v>
      </c>
      <c r="Y39" s="37" t="s">
        <v>60</v>
      </c>
      <c r="Z39" s="37" t="s">
        <v>60</v>
      </c>
      <c r="AA39" s="37" t="s">
        <v>60</v>
      </c>
      <c r="AB39" s="37" t="s">
        <v>60</v>
      </c>
      <c r="AC39" s="37" t="s">
        <v>60</v>
      </c>
      <c r="AD39" s="37" t="s">
        <v>60</v>
      </c>
      <c r="AE39" s="37" t="s">
        <v>60</v>
      </c>
      <c r="AF39" s="37" t="s">
        <v>60</v>
      </c>
      <c r="AG39" s="37" t="s">
        <v>60</v>
      </c>
      <c r="AH39" s="37" t="s">
        <v>60</v>
      </c>
      <c r="AI39" s="37" t="s">
        <v>60</v>
      </c>
    </row>
    <row r="40" spans="1:35">
      <c r="A40" s="37" t="s">
        <v>164</v>
      </c>
      <c r="B40" s="37" t="s">
        <v>165</v>
      </c>
      <c r="C40" s="37" t="s">
        <v>166</v>
      </c>
      <c r="D40" s="26">
        <v>45928.801111111112</v>
      </c>
      <c r="E40" s="26">
        <v>45928.831435729167</v>
      </c>
      <c r="F40" s="37">
        <f t="shared" si="6"/>
        <v>0</v>
      </c>
      <c r="G40" s="37">
        <f t="shared" si="7"/>
        <v>1</v>
      </c>
      <c r="H40" s="37">
        <f t="shared" si="8"/>
        <v>0</v>
      </c>
      <c r="I40" s="37">
        <f t="shared" si="9"/>
        <v>23</v>
      </c>
      <c r="J40" s="37">
        <f t="shared" si="10"/>
        <v>24</v>
      </c>
      <c r="K40" s="38">
        <f t="shared" si="11"/>
        <v>4.1666666666666664E-2</v>
      </c>
      <c r="L40" s="37" t="s">
        <v>59</v>
      </c>
      <c r="M40" s="37" t="s">
        <v>60</v>
      </c>
      <c r="N40" s="37" t="s">
        <v>60</v>
      </c>
      <c r="O40" s="37" t="s">
        <v>60</v>
      </c>
      <c r="P40" s="37" t="s">
        <v>60</v>
      </c>
      <c r="Q40" s="37" t="s">
        <v>60</v>
      </c>
      <c r="R40" s="37" t="s">
        <v>60</v>
      </c>
      <c r="S40" s="37" t="s">
        <v>60</v>
      </c>
      <c r="T40" s="37" t="s">
        <v>60</v>
      </c>
      <c r="U40" s="37" t="s">
        <v>60</v>
      </c>
      <c r="V40" s="37" t="s">
        <v>60</v>
      </c>
      <c r="W40" s="37" t="s">
        <v>60</v>
      </c>
      <c r="X40" s="37" t="s">
        <v>60</v>
      </c>
      <c r="Y40" s="37" t="s">
        <v>60</v>
      </c>
      <c r="Z40" s="37" t="s">
        <v>60</v>
      </c>
      <c r="AA40" s="37" t="s">
        <v>60</v>
      </c>
      <c r="AB40" s="37" t="s">
        <v>60</v>
      </c>
      <c r="AC40" s="37" t="s">
        <v>60</v>
      </c>
      <c r="AD40" s="37" t="s">
        <v>60</v>
      </c>
      <c r="AE40" s="37" t="s">
        <v>60</v>
      </c>
      <c r="AF40" s="37" t="s">
        <v>60</v>
      </c>
      <c r="AG40" s="37" t="s">
        <v>60</v>
      </c>
      <c r="AH40" s="37" t="s">
        <v>60</v>
      </c>
      <c r="AI40" s="37" t="s">
        <v>60</v>
      </c>
    </row>
    <row r="41" spans="1:35">
      <c r="A41" s="37" t="s">
        <v>167</v>
      </c>
      <c r="B41" s="37" t="s">
        <v>168</v>
      </c>
      <c r="C41" s="37" t="s">
        <v>169</v>
      </c>
      <c r="D41" s="26">
        <v>45879.91673611111</v>
      </c>
      <c r="E41" s="26">
        <v>45879.956435729167</v>
      </c>
      <c r="F41" s="37">
        <f t="shared" si="6"/>
        <v>0</v>
      </c>
      <c r="G41" s="37">
        <f t="shared" si="7"/>
        <v>0</v>
      </c>
      <c r="H41" s="37">
        <f t="shared" si="8"/>
        <v>0</v>
      </c>
      <c r="I41" s="37">
        <f t="shared" si="9"/>
        <v>24</v>
      </c>
      <c r="J41" s="37">
        <f t="shared" si="10"/>
        <v>24</v>
      </c>
      <c r="K41" s="38">
        <f t="shared" si="11"/>
        <v>0</v>
      </c>
      <c r="L41" s="37" t="s">
        <v>60</v>
      </c>
      <c r="M41" s="37" t="s">
        <v>60</v>
      </c>
      <c r="N41" s="37" t="s">
        <v>60</v>
      </c>
      <c r="O41" s="37" t="s">
        <v>60</v>
      </c>
      <c r="P41" s="37" t="s">
        <v>60</v>
      </c>
      <c r="Q41" s="37" t="s">
        <v>60</v>
      </c>
      <c r="R41" s="37" t="s">
        <v>60</v>
      </c>
      <c r="S41" s="37" t="s">
        <v>60</v>
      </c>
      <c r="T41" s="37" t="s">
        <v>60</v>
      </c>
      <c r="U41" s="37" t="s">
        <v>60</v>
      </c>
      <c r="V41" s="37" t="s">
        <v>60</v>
      </c>
      <c r="W41" s="37" t="s">
        <v>60</v>
      </c>
      <c r="X41" s="37" t="s">
        <v>60</v>
      </c>
      <c r="Y41" s="37" t="s">
        <v>60</v>
      </c>
      <c r="Z41" s="37" t="s">
        <v>60</v>
      </c>
      <c r="AA41" s="37" t="s">
        <v>60</v>
      </c>
      <c r="AB41" s="37" t="s">
        <v>60</v>
      </c>
      <c r="AC41" s="37" t="s">
        <v>60</v>
      </c>
      <c r="AD41" s="37" t="s">
        <v>60</v>
      </c>
      <c r="AE41" s="37" t="s">
        <v>60</v>
      </c>
      <c r="AF41" s="37" t="s">
        <v>60</v>
      </c>
      <c r="AG41" s="37" t="s">
        <v>60</v>
      </c>
      <c r="AH41" s="37" t="s">
        <v>60</v>
      </c>
      <c r="AI41" s="37" t="s">
        <v>60</v>
      </c>
    </row>
    <row r="42" spans="1:35">
      <c r="A42" s="37" t="s">
        <v>170</v>
      </c>
      <c r="B42" s="37" t="s">
        <v>171</v>
      </c>
      <c r="C42" s="37" t="s">
        <v>172</v>
      </c>
      <c r="D42" s="26">
        <v>45902.718298611115</v>
      </c>
      <c r="E42" s="26">
        <v>45902.748102395832</v>
      </c>
      <c r="F42" s="37">
        <f t="shared" si="6"/>
        <v>0</v>
      </c>
      <c r="G42" s="37">
        <f t="shared" si="7"/>
        <v>1</v>
      </c>
      <c r="H42" s="37">
        <f t="shared" si="8"/>
        <v>0</v>
      </c>
      <c r="I42" s="37">
        <f t="shared" si="9"/>
        <v>23</v>
      </c>
      <c r="J42" s="37">
        <f t="shared" si="10"/>
        <v>24</v>
      </c>
      <c r="K42" s="38">
        <f t="shared" si="11"/>
        <v>4.1666666666666664E-2</v>
      </c>
      <c r="L42" s="37" t="s">
        <v>59</v>
      </c>
      <c r="M42" s="37" t="s">
        <v>60</v>
      </c>
      <c r="N42" s="37" t="s">
        <v>60</v>
      </c>
      <c r="O42" s="37" t="s">
        <v>60</v>
      </c>
      <c r="P42" s="37" t="s">
        <v>60</v>
      </c>
      <c r="Q42" s="37" t="s">
        <v>60</v>
      </c>
      <c r="R42" s="37" t="s">
        <v>60</v>
      </c>
      <c r="S42" s="37" t="s">
        <v>60</v>
      </c>
      <c r="T42" s="37" t="s">
        <v>60</v>
      </c>
      <c r="U42" s="37" t="s">
        <v>60</v>
      </c>
      <c r="V42" s="37" t="s">
        <v>60</v>
      </c>
      <c r="W42" s="37" t="s">
        <v>60</v>
      </c>
      <c r="X42" s="37" t="s">
        <v>60</v>
      </c>
      <c r="Y42" s="37" t="s">
        <v>60</v>
      </c>
      <c r="Z42" s="37" t="s">
        <v>60</v>
      </c>
      <c r="AA42" s="37" t="s">
        <v>60</v>
      </c>
      <c r="AB42" s="37" t="s">
        <v>60</v>
      </c>
      <c r="AC42" s="37" t="s">
        <v>60</v>
      </c>
      <c r="AD42" s="37" t="s">
        <v>60</v>
      </c>
      <c r="AE42" s="37" t="s">
        <v>60</v>
      </c>
      <c r="AF42" s="37" t="s">
        <v>60</v>
      </c>
      <c r="AG42" s="37" t="s">
        <v>60</v>
      </c>
      <c r="AH42" s="37" t="s">
        <v>60</v>
      </c>
      <c r="AI42" s="37" t="s">
        <v>60</v>
      </c>
    </row>
    <row r="43" spans="1:35">
      <c r="A43" s="37" t="s">
        <v>173</v>
      </c>
      <c r="B43" s="37" t="s">
        <v>174</v>
      </c>
      <c r="C43" s="37" t="s">
        <v>175</v>
      </c>
      <c r="D43" s="26">
        <v>45945.75681712963</v>
      </c>
      <c r="E43" s="26">
        <v>45945.789769062496</v>
      </c>
      <c r="F43" s="37">
        <f t="shared" si="6"/>
        <v>0</v>
      </c>
      <c r="G43" s="37">
        <f t="shared" si="7"/>
        <v>0</v>
      </c>
      <c r="H43" s="37">
        <f t="shared" si="8"/>
        <v>0</v>
      </c>
      <c r="I43" s="37">
        <f t="shared" si="9"/>
        <v>24</v>
      </c>
      <c r="J43" s="37">
        <f t="shared" si="10"/>
        <v>24</v>
      </c>
      <c r="K43" s="38">
        <f t="shared" si="11"/>
        <v>0</v>
      </c>
      <c r="L43" s="37" t="s">
        <v>60</v>
      </c>
      <c r="M43" s="37" t="s">
        <v>60</v>
      </c>
      <c r="N43" s="37" t="s">
        <v>60</v>
      </c>
      <c r="O43" s="37" t="s">
        <v>60</v>
      </c>
      <c r="P43" s="37" t="s">
        <v>60</v>
      </c>
      <c r="Q43" s="37" t="s">
        <v>60</v>
      </c>
      <c r="R43" s="37" t="s">
        <v>60</v>
      </c>
      <c r="S43" s="37" t="s">
        <v>60</v>
      </c>
      <c r="T43" s="37" t="s">
        <v>60</v>
      </c>
      <c r="U43" s="37" t="s">
        <v>60</v>
      </c>
      <c r="V43" s="37" t="s">
        <v>60</v>
      </c>
      <c r="W43" s="37" t="s">
        <v>60</v>
      </c>
      <c r="X43" s="37" t="s">
        <v>60</v>
      </c>
      <c r="Y43" s="37" t="s">
        <v>60</v>
      </c>
      <c r="Z43" s="37" t="s">
        <v>60</v>
      </c>
      <c r="AA43" s="37" t="s">
        <v>60</v>
      </c>
      <c r="AB43" s="37" t="s">
        <v>60</v>
      </c>
      <c r="AC43" s="37" t="s">
        <v>60</v>
      </c>
      <c r="AD43" s="37" t="s">
        <v>60</v>
      </c>
      <c r="AE43" s="37" t="s">
        <v>60</v>
      </c>
      <c r="AF43" s="37" t="s">
        <v>60</v>
      </c>
      <c r="AG43" s="37" t="s">
        <v>60</v>
      </c>
      <c r="AH43" s="37" t="s">
        <v>60</v>
      </c>
      <c r="AI43" s="37" t="s">
        <v>60</v>
      </c>
    </row>
    <row r="44" spans="1:35">
      <c r="A44" s="37" t="s">
        <v>176</v>
      </c>
      <c r="B44" s="37" t="s">
        <v>177</v>
      </c>
      <c r="C44" s="37" t="s">
        <v>178</v>
      </c>
      <c r="D44" s="26">
        <v>45950.783819444448</v>
      </c>
      <c r="E44" s="26">
        <v>45950.789769062496</v>
      </c>
      <c r="F44" s="37">
        <f t="shared" si="6"/>
        <v>0</v>
      </c>
      <c r="G44" s="37">
        <f t="shared" si="7"/>
        <v>2</v>
      </c>
      <c r="H44" s="37">
        <f t="shared" si="8"/>
        <v>0</v>
      </c>
      <c r="I44" s="37">
        <f t="shared" si="9"/>
        <v>22</v>
      </c>
      <c r="J44" s="37">
        <f t="shared" si="10"/>
        <v>24</v>
      </c>
      <c r="K44" s="38">
        <f t="shared" si="11"/>
        <v>8.3333333333333329E-2</v>
      </c>
      <c r="L44" s="37" t="s">
        <v>59</v>
      </c>
      <c r="M44" s="37" t="s">
        <v>60</v>
      </c>
      <c r="N44" s="37" t="s">
        <v>60</v>
      </c>
      <c r="O44" s="37" t="s">
        <v>60</v>
      </c>
      <c r="P44" s="37" t="s">
        <v>60</v>
      </c>
      <c r="Q44" s="37" t="s">
        <v>60</v>
      </c>
      <c r="R44" s="37" t="s">
        <v>59</v>
      </c>
      <c r="S44" s="37" t="s">
        <v>60</v>
      </c>
      <c r="T44" s="37" t="s">
        <v>60</v>
      </c>
      <c r="U44" s="37" t="s">
        <v>60</v>
      </c>
      <c r="V44" s="37" t="s">
        <v>60</v>
      </c>
      <c r="W44" s="37" t="s">
        <v>60</v>
      </c>
      <c r="X44" s="37" t="s">
        <v>60</v>
      </c>
      <c r="Y44" s="37" t="s">
        <v>60</v>
      </c>
      <c r="Z44" s="37" t="s">
        <v>60</v>
      </c>
      <c r="AA44" s="37" t="s">
        <v>60</v>
      </c>
      <c r="AB44" s="37" t="s">
        <v>60</v>
      </c>
      <c r="AC44" s="37" t="s">
        <v>60</v>
      </c>
      <c r="AD44" s="37" t="s">
        <v>60</v>
      </c>
      <c r="AE44" s="37" t="s">
        <v>60</v>
      </c>
      <c r="AF44" s="37" t="s">
        <v>60</v>
      </c>
      <c r="AG44" s="37" t="s">
        <v>60</v>
      </c>
      <c r="AH44" s="37" t="s">
        <v>60</v>
      </c>
      <c r="AI44" s="37" t="s">
        <v>60</v>
      </c>
    </row>
    <row r="45" spans="1:35">
      <c r="A45" s="37" t="s">
        <v>179</v>
      </c>
      <c r="B45" s="37" t="s">
        <v>180</v>
      </c>
      <c r="C45" s="37" t="s">
        <v>181</v>
      </c>
      <c r="D45" s="26">
        <v>45895.605902777781</v>
      </c>
      <c r="E45" s="26">
        <v>45895.623102395832</v>
      </c>
      <c r="F45" s="37">
        <f t="shared" si="6"/>
        <v>0</v>
      </c>
      <c r="G45" s="37">
        <f t="shared" si="7"/>
        <v>0</v>
      </c>
      <c r="H45" s="37">
        <f t="shared" si="8"/>
        <v>1</v>
      </c>
      <c r="I45" s="37">
        <f t="shared" si="9"/>
        <v>23</v>
      </c>
      <c r="J45" s="37">
        <f t="shared" si="10"/>
        <v>24</v>
      </c>
      <c r="K45" s="38">
        <f t="shared" si="11"/>
        <v>0</v>
      </c>
      <c r="L45" s="37" t="s">
        <v>82</v>
      </c>
      <c r="M45" s="37" t="s">
        <v>60</v>
      </c>
      <c r="N45" s="37" t="s">
        <v>60</v>
      </c>
      <c r="O45" s="37" t="s">
        <v>60</v>
      </c>
      <c r="P45" s="37" t="s">
        <v>60</v>
      </c>
      <c r="Q45" s="37" t="s">
        <v>60</v>
      </c>
      <c r="R45" s="37" t="s">
        <v>60</v>
      </c>
      <c r="S45" s="37" t="s">
        <v>60</v>
      </c>
      <c r="T45" s="37" t="s">
        <v>60</v>
      </c>
      <c r="U45" s="37" t="s">
        <v>60</v>
      </c>
      <c r="V45" s="37" t="s">
        <v>60</v>
      </c>
      <c r="W45" s="37" t="s">
        <v>60</v>
      </c>
      <c r="X45" s="37" t="s">
        <v>60</v>
      </c>
      <c r="Y45" s="37" t="s">
        <v>60</v>
      </c>
      <c r="Z45" s="37" t="s">
        <v>60</v>
      </c>
      <c r="AA45" s="37" t="s">
        <v>60</v>
      </c>
      <c r="AB45" s="37" t="s">
        <v>60</v>
      </c>
      <c r="AC45" s="37" t="s">
        <v>60</v>
      </c>
      <c r="AD45" s="37" t="s">
        <v>60</v>
      </c>
      <c r="AE45" s="37" t="s">
        <v>60</v>
      </c>
      <c r="AF45" s="37" t="s">
        <v>60</v>
      </c>
      <c r="AG45" s="37" t="s">
        <v>60</v>
      </c>
      <c r="AH45" s="37" t="s">
        <v>60</v>
      </c>
      <c r="AI45" s="37" t="s">
        <v>60</v>
      </c>
    </row>
    <row r="46" spans="1:35">
      <c r="A46" s="37" t="s">
        <v>182</v>
      </c>
      <c r="B46" s="37" t="s">
        <v>183</v>
      </c>
      <c r="C46" s="37" t="s">
        <v>184</v>
      </c>
      <c r="D46" s="26">
        <v>45893.816377314812</v>
      </c>
      <c r="E46" s="26">
        <v>45893.831435729167</v>
      </c>
      <c r="F46" s="37">
        <f t="shared" si="6"/>
        <v>0</v>
      </c>
      <c r="G46" s="37">
        <f t="shared" si="7"/>
        <v>1</v>
      </c>
      <c r="H46" s="37">
        <f t="shared" si="8"/>
        <v>0</v>
      </c>
      <c r="I46" s="37">
        <f t="shared" si="9"/>
        <v>23</v>
      </c>
      <c r="J46" s="37">
        <f t="shared" si="10"/>
        <v>24</v>
      </c>
      <c r="K46" s="38">
        <f t="shared" si="11"/>
        <v>4.1666666666666664E-2</v>
      </c>
      <c r="L46" s="37" t="s">
        <v>59</v>
      </c>
      <c r="M46" s="37" t="s">
        <v>60</v>
      </c>
      <c r="N46" s="37" t="s">
        <v>60</v>
      </c>
      <c r="O46" s="37" t="s">
        <v>60</v>
      </c>
      <c r="P46" s="37" t="s">
        <v>60</v>
      </c>
      <c r="Q46" s="37" t="s">
        <v>60</v>
      </c>
      <c r="R46" s="37" t="s">
        <v>60</v>
      </c>
      <c r="S46" s="37" t="s">
        <v>60</v>
      </c>
      <c r="T46" s="37" t="s">
        <v>60</v>
      </c>
      <c r="U46" s="37" t="s">
        <v>60</v>
      </c>
      <c r="V46" s="37" t="s">
        <v>60</v>
      </c>
      <c r="W46" s="37" t="s">
        <v>60</v>
      </c>
      <c r="X46" s="37" t="s">
        <v>60</v>
      </c>
      <c r="Y46" s="37" t="s">
        <v>60</v>
      </c>
      <c r="Z46" s="37" t="s">
        <v>60</v>
      </c>
      <c r="AA46" s="37" t="s">
        <v>60</v>
      </c>
      <c r="AB46" s="37" t="s">
        <v>60</v>
      </c>
      <c r="AC46" s="37" t="s">
        <v>60</v>
      </c>
      <c r="AD46" s="37" t="s">
        <v>60</v>
      </c>
      <c r="AE46" s="37" t="s">
        <v>60</v>
      </c>
      <c r="AF46" s="37" t="s">
        <v>60</v>
      </c>
      <c r="AG46" s="37" t="s">
        <v>60</v>
      </c>
      <c r="AH46" s="37" t="s">
        <v>60</v>
      </c>
      <c r="AI46" s="37" t="s">
        <v>60</v>
      </c>
    </row>
    <row r="47" spans="1:35">
      <c r="A47" s="37" t="s">
        <v>185</v>
      </c>
      <c r="B47" s="37" t="s">
        <v>186</v>
      </c>
      <c r="C47" s="37" t="s">
        <v>187</v>
      </c>
      <c r="D47" s="26">
        <v>45885.787175925929</v>
      </c>
      <c r="E47" s="26">
        <v>45885.789769062496</v>
      </c>
      <c r="F47" s="37">
        <f t="shared" si="6"/>
        <v>0</v>
      </c>
      <c r="G47" s="37">
        <f t="shared" si="7"/>
        <v>0</v>
      </c>
      <c r="H47" s="37">
        <f t="shared" si="8"/>
        <v>0</v>
      </c>
      <c r="I47" s="37">
        <f t="shared" si="9"/>
        <v>24</v>
      </c>
      <c r="J47" s="37">
        <f t="shared" si="10"/>
        <v>24</v>
      </c>
      <c r="K47" s="38">
        <f t="shared" si="11"/>
        <v>0</v>
      </c>
      <c r="L47" s="37" t="s">
        <v>60</v>
      </c>
      <c r="M47" s="37" t="s">
        <v>60</v>
      </c>
      <c r="N47" s="37" t="s">
        <v>60</v>
      </c>
      <c r="O47" s="37" t="s">
        <v>60</v>
      </c>
      <c r="P47" s="37" t="s">
        <v>60</v>
      </c>
      <c r="Q47" s="37" t="s">
        <v>60</v>
      </c>
      <c r="R47" s="37" t="s">
        <v>60</v>
      </c>
      <c r="S47" s="37" t="s">
        <v>60</v>
      </c>
      <c r="T47" s="37" t="s">
        <v>60</v>
      </c>
      <c r="U47" s="37" t="s">
        <v>60</v>
      </c>
      <c r="V47" s="37" t="s">
        <v>60</v>
      </c>
      <c r="W47" s="37" t="s">
        <v>60</v>
      </c>
      <c r="X47" s="37" t="s">
        <v>60</v>
      </c>
      <c r="Y47" s="37" t="s">
        <v>60</v>
      </c>
      <c r="Z47" s="37" t="s">
        <v>60</v>
      </c>
      <c r="AA47" s="37" t="s">
        <v>60</v>
      </c>
      <c r="AB47" s="37" t="s">
        <v>60</v>
      </c>
      <c r="AC47" s="37" t="s">
        <v>60</v>
      </c>
      <c r="AD47" s="37" t="s">
        <v>60</v>
      </c>
      <c r="AE47" s="37" t="s">
        <v>60</v>
      </c>
      <c r="AF47" s="37" t="s">
        <v>60</v>
      </c>
      <c r="AG47" s="37" t="s">
        <v>60</v>
      </c>
      <c r="AH47" s="37" t="s">
        <v>60</v>
      </c>
      <c r="AI47" s="37" t="s">
        <v>60</v>
      </c>
    </row>
    <row r="48" spans="1:35">
      <c r="A48" s="37" t="s">
        <v>188</v>
      </c>
      <c r="B48" s="37" t="s">
        <v>189</v>
      </c>
      <c r="C48" s="37" t="s">
        <v>190</v>
      </c>
      <c r="D48" s="26">
        <v>45939.556643518517</v>
      </c>
      <c r="E48" s="26">
        <v>45939.581435729167</v>
      </c>
      <c r="F48" s="37">
        <f t="shared" si="6"/>
        <v>0</v>
      </c>
      <c r="G48" s="37">
        <f t="shared" si="7"/>
        <v>0</v>
      </c>
      <c r="H48" s="37">
        <f t="shared" si="8"/>
        <v>0</v>
      </c>
      <c r="I48" s="37">
        <f t="shared" si="9"/>
        <v>24</v>
      </c>
      <c r="J48" s="37">
        <f t="shared" si="10"/>
        <v>24</v>
      </c>
      <c r="K48" s="38">
        <f t="shared" si="11"/>
        <v>0</v>
      </c>
      <c r="L48" s="37" t="s">
        <v>60</v>
      </c>
      <c r="M48" s="37" t="s">
        <v>60</v>
      </c>
      <c r="N48" s="37" t="s">
        <v>60</v>
      </c>
      <c r="O48" s="37" t="s">
        <v>60</v>
      </c>
      <c r="P48" s="37" t="s">
        <v>60</v>
      </c>
      <c r="Q48" s="37" t="s">
        <v>60</v>
      </c>
      <c r="R48" s="37" t="s">
        <v>60</v>
      </c>
      <c r="S48" s="37" t="s">
        <v>60</v>
      </c>
      <c r="T48" s="37" t="s">
        <v>60</v>
      </c>
      <c r="U48" s="37" t="s">
        <v>60</v>
      </c>
      <c r="V48" s="37" t="s">
        <v>60</v>
      </c>
      <c r="W48" s="37" t="s">
        <v>60</v>
      </c>
      <c r="X48" s="37" t="s">
        <v>60</v>
      </c>
      <c r="Y48" s="37" t="s">
        <v>60</v>
      </c>
      <c r="Z48" s="37" t="s">
        <v>60</v>
      </c>
      <c r="AA48" s="37" t="s">
        <v>60</v>
      </c>
      <c r="AB48" s="37" t="s">
        <v>60</v>
      </c>
      <c r="AC48" s="37" t="s">
        <v>60</v>
      </c>
      <c r="AD48" s="37" t="s">
        <v>60</v>
      </c>
      <c r="AE48" s="37" t="s">
        <v>60</v>
      </c>
      <c r="AF48" s="37" t="s">
        <v>60</v>
      </c>
      <c r="AG48" s="37" t="s">
        <v>60</v>
      </c>
      <c r="AH48" s="37" t="s">
        <v>60</v>
      </c>
      <c r="AI48" s="37" t="s">
        <v>60</v>
      </c>
    </row>
    <row r="49" spans="1:35">
      <c r="A49" s="37" t="s">
        <v>191</v>
      </c>
      <c r="B49" s="37" t="s">
        <v>192</v>
      </c>
      <c r="C49" s="37" t="s">
        <v>193</v>
      </c>
      <c r="D49" s="26">
        <v>45866.500659722224</v>
      </c>
      <c r="E49" s="26">
        <v>45866.539769062496</v>
      </c>
      <c r="F49" s="37">
        <f t="shared" si="6"/>
        <v>0</v>
      </c>
      <c r="G49" s="37">
        <f t="shared" si="7"/>
        <v>0</v>
      </c>
      <c r="H49" s="37">
        <f t="shared" si="8"/>
        <v>0</v>
      </c>
      <c r="I49" s="37">
        <f t="shared" si="9"/>
        <v>24</v>
      </c>
      <c r="J49" s="37">
        <f t="shared" si="10"/>
        <v>24</v>
      </c>
      <c r="K49" s="38">
        <f t="shared" si="11"/>
        <v>0</v>
      </c>
      <c r="L49" s="37" t="s">
        <v>60</v>
      </c>
      <c r="M49" s="37" t="s">
        <v>60</v>
      </c>
      <c r="N49" s="37" t="s">
        <v>60</v>
      </c>
      <c r="O49" s="37" t="s">
        <v>60</v>
      </c>
      <c r="P49" s="37" t="s">
        <v>60</v>
      </c>
      <c r="Q49" s="37" t="s">
        <v>60</v>
      </c>
      <c r="R49" s="37" t="s">
        <v>60</v>
      </c>
      <c r="S49" s="37" t="s">
        <v>60</v>
      </c>
      <c r="T49" s="37" t="s">
        <v>60</v>
      </c>
      <c r="U49" s="37" t="s">
        <v>60</v>
      </c>
      <c r="V49" s="37" t="s">
        <v>60</v>
      </c>
      <c r="W49" s="37" t="s">
        <v>60</v>
      </c>
      <c r="X49" s="37" t="s">
        <v>60</v>
      </c>
      <c r="Y49" s="37" t="s">
        <v>60</v>
      </c>
      <c r="Z49" s="37" t="s">
        <v>60</v>
      </c>
      <c r="AA49" s="37" t="s">
        <v>60</v>
      </c>
      <c r="AB49" s="37" t="s">
        <v>60</v>
      </c>
      <c r="AC49" s="37" t="s">
        <v>60</v>
      </c>
      <c r="AD49" s="37" t="s">
        <v>60</v>
      </c>
      <c r="AE49" s="37" t="s">
        <v>60</v>
      </c>
      <c r="AF49" s="37" t="s">
        <v>60</v>
      </c>
      <c r="AG49" s="37" t="s">
        <v>60</v>
      </c>
      <c r="AH49" s="37" t="s">
        <v>60</v>
      </c>
      <c r="AI49" s="37" t="s">
        <v>60</v>
      </c>
    </row>
    <row r="50" spans="1:35">
      <c r="A50" s="37" t="s">
        <v>194</v>
      </c>
      <c r="B50" s="37" t="s">
        <v>195</v>
      </c>
      <c r="C50" s="37" t="s">
        <v>196</v>
      </c>
      <c r="D50" s="26">
        <v>45971.79105324074</v>
      </c>
      <c r="E50" s="26">
        <v>45971.782824618058</v>
      </c>
      <c r="F50" s="37">
        <f t="shared" si="6"/>
        <v>0</v>
      </c>
      <c r="G50" s="37">
        <f t="shared" si="7"/>
        <v>0</v>
      </c>
      <c r="H50" s="37">
        <f t="shared" si="8"/>
        <v>0</v>
      </c>
      <c r="I50" s="37">
        <f t="shared" si="9"/>
        <v>24</v>
      </c>
      <c r="J50" s="37">
        <f t="shared" si="10"/>
        <v>24</v>
      </c>
      <c r="K50" s="38">
        <f t="shared" si="11"/>
        <v>0</v>
      </c>
      <c r="L50" s="37" t="s">
        <v>60</v>
      </c>
      <c r="M50" s="37" t="s">
        <v>60</v>
      </c>
      <c r="N50" s="37" t="s">
        <v>60</v>
      </c>
      <c r="O50" s="37" t="s">
        <v>60</v>
      </c>
      <c r="P50" s="37" t="s">
        <v>60</v>
      </c>
      <c r="Q50" s="37" t="s">
        <v>60</v>
      </c>
      <c r="R50" s="37" t="s">
        <v>60</v>
      </c>
      <c r="S50" s="37" t="s">
        <v>60</v>
      </c>
      <c r="T50" s="37" t="s">
        <v>60</v>
      </c>
      <c r="U50" s="37" t="s">
        <v>60</v>
      </c>
      <c r="V50" s="37" t="s">
        <v>60</v>
      </c>
      <c r="W50" s="37" t="s">
        <v>60</v>
      </c>
      <c r="X50" s="37" t="s">
        <v>60</v>
      </c>
      <c r="Y50" s="37" t="s">
        <v>60</v>
      </c>
      <c r="Z50" s="37" t="s">
        <v>60</v>
      </c>
      <c r="AA50" s="37" t="s">
        <v>60</v>
      </c>
      <c r="AB50" s="37" t="s">
        <v>60</v>
      </c>
      <c r="AC50" s="37" t="s">
        <v>60</v>
      </c>
      <c r="AD50" s="37" t="s">
        <v>60</v>
      </c>
      <c r="AE50" s="37" t="s">
        <v>60</v>
      </c>
      <c r="AF50" s="37" t="s">
        <v>60</v>
      </c>
      <c r="AG50" s="37" t="s">
        <v>60</v>
      </c>
      <c r="AH50" s="37" t="s">
        <v>60</v>
      </c>
      <c r="AI50" s="37" t="s">
        <v>60</v>
      </c>
    </row>
    <row r="51" spans="1:35">
      <c r="A51" s="37" t="s">
        <v>197</v>
      </c>
      <c r="B51" s="37" t="s">
        <v>198</v>
      </c>
      <c r="C51" s="37" t="s">
        <v>199</v>
      </c>
      <c r="D51" s="26">
        <v>45971.864270833335</v>
      </c>
      <c r="E51" s="26">
        <v>45971.8647690625</v>
      </c>
      <c r="F51" s="37">
        <f t="shared" si="6"/>
        <v>0</v>
      </c>
      <c r="G51" s="37">
        <f t="shared" si="7"/>
        <v>0</v>
      </c>
      <c r="H51" s="37">
        <f t="shared" si="8"/>
        <v>0</v>
      </c>
      <c r="I51" s="37">
        <f t="shared" si="9"/>
        <v>24</v>
      </c>
      <c r="J51" s="37">
        <f t="shared" si="10"/>
        <v>24</v>
      </c>
      <c r="K51" s="38">
        <f t="shared" si="11"/>
        <v>0</v>
      </c>
      <c r="L51" s="37" t="s">
        <v>60</v>
      </c>
      <c r="M51" s="37" t="s">
        <v>60</v>
      </c>
      <c r="N51" s="37" t="s">
        <v>60</v>
      </c>
      <c r="O51" s="37" t="s">
        <v>60</v>
      </c>
      <c r="P51" s="37" t="s">
        <v>60</v>
      </c>
      <c r="Q51" s="37" t="s">
        <v>60</v>
      </c>
      <c r="R51" s="37" t="s">
        <v>60</v>
      </c>
      <c r="S51" s="37" t="s">
        <v>60</v>
      </c>
      <c r="T51" s="37" t="s">
        <v>60</v>
      </c>
      <c r="U51" s="37" t="s">
        <v>60</v>
      </c>
      <c r="V51" s="37" t="s">
        <v>60</v>
      </c>
      <c r="W51" s="37" t="s">
        <v>60</v>
      </c>
      <c r="X51" s="37" t="s">
        <v>60</v>
      </c>
      <c r="Y51" s="37" t="s">
        <v>60</v>
      </c>
      <c r="Z51" s="37" t="s">
        <v>60</v>
      </c>
      <c r="AA51" s="37" t="s">
        <v>60</v>
      </c>
      <c r="AB51" s="37" t="s">
        <v>60</v>
      </c>
      <c r="AC51" s="37" t="s">
        <v>60</v>
      </c>
      <c r="AD51" s="37" t="s">
        <v>60</v>
      </c>
      <c r="AE51" s="37" t="s">
        <v>60</v>
      </c>
      <c r="AF51" s="37" t="s">
        <v>60</v>
      </c>
      <c r="AG51" s="37" t="s">
        <v>60</v>
      </c>
      <c r="AH51" s="37" t="s">
        <v>60</v>
      </c>
      <c r="AI51" s="37" t="s">
        <v>60</v>
      </c>
    </row>
    <row r="52" spans="1:35">
      <c r="A52" s="37" t="s">
        <v>200</v>
      </c>
      <c r="B52" s="37" t="s">
        <v>201</v>
      </c>
      <c r="C52" s="37" t="s">
        <v>202</v>
      </c>
      <c r="D52" s="26">
        <v>45865.546249999999</v>
      </c>
      <c r="E52" s="26">
        <v>45865.581435729167</v>
      </c>
      <c r="F52" s="37">
        <f t="shared" si="6"/>
        <v>0</v>
      </c>
      <c r="G52" s="37">
        <f t="shared" si="7"/>
        <v>0</v>
      </c>
      <c r="H52" s="37">
        <f t="shared" si="8"/>
        <v>0</v>
      </c>
      <c r="I52" s="37">
        <f t="shared" si="9"/>
        <v>24</v>
      </c>
      <c r="J52" s="37">
        <f t="shared" si="10"/>
        <v>24</v>
      </c>
      <c r="K52" s="38">
        <f t="shared" si="11"/>
        <v>0</v>
      </c>
      <c r="L52" s="37" t="s">
        <v>60</v>
      </c>
      <c r="M52" s="37" t="s">
        <v>60</v>
      </c>
      <c r="N52" s="37" t="s">
        <v>60</v>
      </c>
      <c r="O52" s="37" t="s">
        <v>60</v>
      </c>
      <c r="P52" s="37" t="s">
        <v>60</v>
      </c>
      <c r="Q52" s="37" t="s">
        <v>60</v>
      </c>
      <c r="R52" s="37" t="s">
        <v>60</v>
      </c>
      <c r="S52" s="37" t="s">
        <v>60</v>
      </c>
      <c r="T52" s="37" t="s">
        <v>60</v>
      </c>
      <c r="U52" s="37" t="s">
        <v>60</v>
      </c>
      <c r="V52" s="37" t="s">
        <v>60</v>
      </c>
      <c r="W52" s="37" t="s">
        <v>60</v>
      </c>
      <c r="X52" s="37" t="s">
        <v>60</v>
      </c>
      <c r="Y52" s="37" t="s">
        <v>60</v>
      </c>
      <c r="Z52" s="37" t="s">
        <v>60</v>
      </c>
      <c r="AA52" s="37" t="s">
        <v>60</v>
      </c>
      <c r="AB52" s="37" t="s">
        <v>60</v>
      </c>
      <c r="AC52" s="37" t="s">
        <v>60</v>
      </c>
      <c r="AD52" s="37" t="s">
        <v>60</v>
      </c>
      <c r="AE52" s="37" t="s">
        <v>60</v>
      </c>
      <c r="AF52" s="37" t="s">
        <v>60</v>
      </c>
      <c r="AG52" s="37" t="s">
        <v>60</v>
      </c>
      <c r="AH52" s="37" t="s">
        <v>60</v>
      </c>
      <c r="AI52" s="37" t="s">
        <v>60</v>
      </c>
    </row>
    <row r="53" spans="1:35">
      <c r="A53" s="37" t="s">
        <v>203</v>
      </c>
      <c r="B53" s="37" t="s">
        <v>204</v>
      </c>
      <c r="C53" s="37" t="s">
        <v>205</v>
      </c>
      <c r="D53" s="26">
        <v>45883.411365740743</v>
      </c>
      <c r="E53" s="26">
        <v>45883.414769062496</v>
      </c>
      <c r="F53" s="37">
        <f t="shared" si="6"/>
        <v>0</v>
      </c>
      <c r="G53" s="37">
        <f t="shared" si="7"/>
        <v>1</v>
      </c>
      <c r="H53" s="37">
        <f t="shared" si="8"/>
        <v>0</v>
      </c>
      <c r="I53" s="37">
        <f t="shared" si="9"/>
        <v>23</v>
      </c>
      <c r="J53" s="37">
        <f t="shared" si="10"/>
        <v>24</v>
      </c>
      <c r="K53" s="38">
        <f t="shared" si="11"/>
        <v>4.1666666666666664E-2</v>
      </c>
      <c r="L53" s="37" t="s">
        <v>59</v>
      </c>
      <c r="M53" s="37" t="s">
        <v>60</v>
      </c>
      <c r="N53" s="37" t="s">
        <v>60</v>
      </c>
      <c r="O53" s="37" t="s">
        <v>60</v>
      </c>
      <c r="P53" s="37" t="s">
        <v>60</v>
      </c>
      <c r="Q53" s="37" t="s">
        <v>60</v>
      </c>
      <c r="R53" s="37" t="s">
        <v>60</v>
      </c>
      <c r="S53" s="37" t="s">
        <v>60</v>
      </c>
      <c r="T53" s="37" t="s">
        <v>60</v>
      </c>
      <c r="U53" s="37" t="s">
        <v>60</v>
      </c>
      <c r="V53" s="37" t="s">
        <v>60</v>
      </c>
      <c r="W53" s="37" t="s">
        <v>60</v>
      </c>
      <c r="X53" s="37" t="s">
        <v>60</v>
      </c>
      <c r="Y53" s="37" t="s">
        <v>60</v>
      </c>
      <c r="Z53" s="37" t="s">
        <v>60</v>
      </c>
      <c r="AA53" s="37" t="s">
        <v>60</v>
      </c>
      <c r="AB53" s="37" t="s">
        <v>60</v>
      </c>
      <c r="AC53" s="37" t="s">
        <v>60</v>
      </c>
      <c r="AD53" s="37" t="s">
        <v>60</v>
      </c>
      <c r="AE53" s="37" t="s">
        <v>60</v>
      </c>
      <c r="AF53" s="37" t="s">
        <v>60</v>
      </c>
      <c r="AG53" s="37" t="s">
        <v>60</v>
      </c>
      <c r="AH53" s="37" t="s">
        <v>60</v>
      </c>
      <c r="AI53" s="37" t="s">
        <v>60</v>
      </c>
    </row>
    <row r="54" spans="1:35">
      <c r="A54" s="37" t="s">
        <v>206</v>
      </c>
      <c r="B54" s="37" t="s">
        <v>207</v>
      </c>
      <c r="C54" s="37" t="s">
        <v>208</v>
      </c>
      <c r="D54" s="26">
        <v>45970.807615740741</v>
      </c>
      <c r="E54" s="26">
        <v>45970.831435729167</v>
      </c>
      <c r="F54" s="37">
        <f t="shared" si="6"/>
        <v>0</v>
      </c>
      <c r="G54" s="37">
        <f t="shared" si="7"/>
        <v>1</v>
      </c>
      <c r="H54" s="37">
        <f t="shared" si="8"/>
        <v>0</v>
      </c>
      <c r="I54" s="37">
        <f t="shared" si="9"/>
        <v>23</v>
      </c>
      <c r="J54" s="37">
        <f t="shared" si="10"/>
        <v>24</v>
      </c>
      <c r="K54" s="38">
        <f t="shared" si="11"/>
        <v>4.1666666666666664E-2</v>
      </c>
      <c r="L54" s="37" t="s">
        <v>60</v>
      </c>
      <c r="M54" s="37" t="s">
        <v>60</v>
      </c>
      <c r="N54" s="37" t="s">
        <v>60</v>
      </c>
      <c r="O54" s="37" t="s">
        <v>60</v>
      </c>
      <c r="P54" s="37" t="s">
        <v>60</v>
      </c>
      <c r="Q54" s="37" t="s">
        <v>60</v>
      </c>
      <c r="R54" s="37" t="s">
        <v>60</v>
      </c>
      <c r="S54" s="37" t="s">
        <v>60</v>
      </c>
      <c r="T54" s="37" t="s">
        <v>60</v>
      </c>
      <c r="U54" s="37" t="s">
        <v>59</v>
      </c>
      <c r="V54" s="37" t="s">
        <v>60</v>
      </c>
      <c r="W54" s="37" t="s">
        <v>60</v>
      </c>
      <c r="X54" s="37" t="s">
        <v>60</v>
      </c>
      <c r="Y54" s="37" t="s">
        <v>60</v>
      </c>
      <c r="Z54" s="37" t="s">
        <v>60</v>
      </c>
      <c r="AA54" s="37" t="s">
        <v>60</v>
      </c>
      <c r="AB54" s="37" t="s">
        <v>60</v>
      </c>
      <c r="AC54" s="37" t="s">
        <v>60</v>
      </c>
      <c r="AD54" s="37" t="s">
        <v>60</v>
      </c>
      <c r="AE54" s="37" t="s">
        <v>60</v>
      </c>
      <c r="AF54" s="37" t="s">
        <v>60</v>
      </c>
      <c r="AG54" s="37" t="s">
        <v>60</v>
      </c>
      <c r="AH54" s="37" t="s">
        <v>60</v>
      </c>
      <c r="AI54" s="37" t="s">
        <v>60</v>
      </c>
    </row>
    <row r="55" spans="1:35">
      <c r="A55" s="37" t="s">
        <v>209</v>
      </c>
      <c r="B55" s="37" t="s">
        <v>210</v>
      </c>
      <c r="C55" s="37" t="s">
        <v>211</v>
      </c>
      <c r="D55" s="26">
        <v>45845.524027777778</v>
      </c>
      <c r="E55" s="26">
        <v>45845.539769062496</v>
      </c>
      <c r="F55" s="37">
        <f t="shared" si="6"/>
        <v>0</v>
      </c>
      <c r="G55" s="37">
        <f t="shared" si="7"/>
        <v>0</v>
      </c>
      <c r="H55" s="37">
        <f t="shared" si="8"/>
        <v>0</v>
      </c>
      <c r="I55" s="37">
        <f t="shared" si="9"/>
        <v>24</v>
      </c>
      <c r="J55" s="37">
        <f t="shared" si="10"/>
        <v>24</v>
      </c>
      <c r="K55" s="38">
        <f t="shared" si="11"/>
        <v>0</v>
      </c>
      <c r="L55" s="37" t="s">
        <v>60</v>
      </c>
      <c r="M55" s="37" t="s">
        <v>60</v>
      </c>
      <c r="N55" s="37" t="s">
        <v>60</v>
      </c>
      <c r="O55" s="37" t="s">
        <v>60</v>
      </c>
      <c r="P55" s="37" t="s">
        <v>60</v>
      </c>
      <c r="Q55" s="37" t="s">
        <v>60</v>
      </c>
      <c r="R55" s="37" t="s">
        <v>60</v>
      </c>
      <c r="S55" s="37" t="s">
        <v>60</v>
      </c>
      <c r="T55" s="37" t="s">
        <v>60</v>
      </c>
      <c r="U55" s="37" t="s">
        <v>60</v>
      </c>
      <c r="V55" s="37" t="s">
        <v>60</v>
      </c>
      <c r="W55" s="37" t="s">
        <v>60</v>
      </c>
      <c r="X55" s="37" t="s">
        <v>60</v>
      </c>
      <c r="Y55" s="37" t="s">
        <v>60</v>
      </c>
      <c r="Z55" s="37" t="s">
        <v>60</v>
      </c>
      <c r="AA55" s="37" t="s">
        <v>60</v>
      </c>
      <c r="AB55" s="37" t="s">
        <v>60</v>
      </c>
      <c r="AC55" s="37" t="s">
        <v>60</v>
      </c>
      <c r="AD55" s="37" t="s">
        <v>60</v>
      </c>
      <c r="AE55" s="37" t="s">
        <v>60</v>
      </c>
      <c r="AF55" s="37" t="s">
        <v>60</v>
      </c>
      <c r="AG55" s="37" t="s">
        <v>60</v>
      </c>
      <c r="AH55" s="37" t="s">
        <v>60</v>
      </c>
      <c r="AI55" s="37" t="s">
        <v>60</v>
      </c>
    </row>
    <row r="56" spans="1:35">
      <c r="A56" s="37" t="s">
        <v>212</v>
      </c>
      <c r="B56" s="37" t="s">
        <v>213</v>
      </c>
      <c r="C56" s="37" t="s">
        <v>214</v>
      </c>
      <c r="D56" s="26">
        <v>45930.850324074076</v>
      </c>
      <c r="E56" s="26">
        <v>45930.873102395832</v>
      </c>
      <c r="F56" s="37">
        <f t="shared" si="6"/>
        <v>0</v>
      </c>
      <c r="G56" s="37">
        <f t="shared" si="7"/>
        <v>1</v>
      </c>
      <c r="H56" s="37">
        <f t="shared" si="8"/>
        <v>0</v>
      </c>
      <c r="I56" s="37">
        <f t="shared" si="9"/>
        <v>23</v>
      </c>
      <c r="J56" s="37">
        <f t="shared" si="10"/>
        <v>24</v>
      </c>
      <c r="K56" s="38">
        <f t="shared" si="11"/>
        <v>4.1666666666666664E-2</v>
      </c>
      <c r="L56" s="37" t="s">
        <v>59</v>
      </c>
      <c r="M56" s="37" t="s">
        <v>60</v>
      </c>
      <c r="N56" s="37" t="s">
        <v>60</v>
      </c>
      <c r="O56" s="37" t="s">
        <v>60</v>
      </c>
      <c r="P56" s="37" t="s">
        <v>60</v>
      </c>
      <c r="Q56" s="37" t="s">
        <v>60</v>
      </c>
      <c r="R56" s="37" t="s">
        <v>60</v>
      </c>
      <c r="S56" s="37" t="s">
        <v>60</v>
      </c>
      <c r="T56" s="37" t="s">
        <v>60</v>
      </c>
      <c r="U56" s="37" t="s">
        <v>60</v>
      </c>
      <c r="V56" s="37" t="s">
        <v>60</v>
      </c>
      <c r="W56" s="37" t="s">
        <v>60</v>
      </c>
      <c r="X56" s="37" t="s">
        <v>60</v>
      </c>
      <c r="Y56" s="37" t="s">
        <v>60</v>
      </c>
      <c r="Z56" s="37" t="s">
        <v>60</v>
      </c>
      <c r="AA56" s="37" t="s">
        <v>60</v>
      </c>
      <c r="AB56" s="37" t="s">
        <v>60</v>
      </c>
      <c r="AC56" s="37" t="s">
        <v>60</v>
      </c>
      <c r="AD56" s="37" t="s">
        <v>60</v>
      </c>
      <c r="AE56" s="37" t="s">
        <v>60</v>
      </c>
      <c r="AF56" s="37" t="s">
        <v>60</v>
      </c>
      <c r="AG56" s="37" t="s">
        <v>60</v>
      </c>
      <c r="AH56" s="37" t="s">
        <v>60</v>
      </c>
      <c r="AI56" s="37" t="s">
        <v>60</v>
      </c>
    </row>
    <row r="57" spans="1:35">
      <c r="A57" s="37" t="s">
        <v>215</v>
      </c>
      <c r="B57" s="37" t="s">
        <v>216</v>
      </c>
      <c r="C57" s="37" t="s">
        <v>217</v>
      </c>
      <c r="D57" s="26">
        <v>45876.672939814816</v>
      </c>
      <c r="E57" s="26">
        <v>45876.706435729167</v>
      </c>
      <c r="F57" s="37">
        <f t="shared" si="6"/>
        <v>0</v>
      </c>
      <c r="G57" s="37">
        <f t="shared" si="7"/>
        <v>0</v>
      </c>
      <c r="H57" s="37">
        <f t="shared" si="8"/>
        <v>0</v>
      </c>
      <c r="I57" s="37">
        <f t="shared" si="9"/>
        <v>24</v>
      </c>
      <c r="J57" s="37">
        <f t="shared" si="10"/>
        <v>24</v>
      </c>
      <c r="K57" s="38">
        <f t="shared" si="11"/>
        <v>0</v>
      </c>
      <c r="L57" s="37" t="s">
        <v>60</v>
      </c>
      <c r="M57" s="37" t="s">
        <v>60</v>
      </c>
      <c r="N57" s="37" t="s">
        <v>60</v>
      </c>
      <c r="O57" s="37" t="s">
        <v>60</v>
      </c>
      <c r="P57" s="37" t="s">
        <v>60</v>
      </c>
      <c r="Q57" s="37" t="s">
        <v>60</v>
      </c>
      <c r="R57" s="37" t="s">
        <v>60</v>
      </c>
      <c r="S57" s="37" t="s">
        <v>60</v>
      </c>
      <c r="T57" s="37" t="s">
        <v>60</v>
      </c>
      <c r="U57" s="37" t="s">
        <v>60</v>
      </c>
      <c r="V57" s="37" t="s">
        <v>60</v>
      </c>
      <c r="W57" s="37" t="s">
        <v>60</v>
      </c>
      <c r="X57" s="37" t="s">
        <v>60</v>
      </c>
      <c r="Y57" s="37" t="s">
        <v>60</v>
      </c>
      <c r="Z57" s="37" t="s">
        <v>60</v>
      </c>
      <c r="AA57" s="37" t="s">
        <v>60</v>
      </c>
      <c r="AB57" s="37" t="s">
        <v>60</v>
      </c>
      <c r="AC57" s="37" t="s">
        <v>60</v>
      </c>
      <c r="AD57" s="37" t="s">
        <v>60</v>
      </c>
      <c r="AE57" s="37" t="s">
        <v>60</v>
      </c>
      <c r="AF57" s="37" t="s">
        <v>60</v>
      </c>
      <c r="AG57" s="37" t="s">
        <v>60</v>
      </c>
      <c r="AH57" s="37" t="s">
        <v>60</v>
      </c>
      <c r="AI57" s="37" t="s">
        <v>60</v>
      </c>
    </row>
    <row r="58" spans="1:35">
      <c r="A58" s="37" t="s">
        <v>218</v>
      </c>
      <c r="B58" s="37" t="s">
        <v>219</v>
      </c>
      <c r="C58" s="37" t="s">
        <v>220</v>
      </c>
      <c r="D58" s="26">
        <v>45852.990277777775</v>
      </c>
      <c r="E58" s="26">
        <v>45852.998102395832</v>
      </c>
      <c r="F58" s="37">
        <f t="shared" si="6"/>
        <v>0</v>
      </c>
      <c r="G58" s="37">
        <f t="shared" si="7"/>
        <v>0</v>
      </c>
      <c r="H58" s="37">
        <f t="shared" si="8"/>
        <v>0</v>
      </c>
      <c r="I58" s="37">
        <f t="shared" si="9"/>
        <v>24</v>
      </c>
      <c r="J58" s="37">
        <f t="shared" si="10"/>
        <v>24</v>
      </c>
      <c r="K58" s="38">
        <f t="shared" si="11"/>
        <v>0</v>
      </c>
      <c r="L58" s="37" t="s">
        <v>60</v>
      </c>
      <c r="M58" s="37" t="s">
        <v>60</v>
      </c>
      <c r="N58" s="37" t="s">
        <v>60</v>
      </c>
      <c r="O58" s="37" t="s">
        <v>60</v>
      </c>
      <c r="P58" s="37" t="s">
        <v>60</v>
      </c>
      <c r="Q58" s="37" t="s">
        <v>60</v>
      </c>
      <c r="R58" s="37" t="s">
        <v>60</v>
      </c>
      <c r="S58" s="37" t="s">
        <v>60</v>
      </c>
      <c r="T58" s="37" t="s">
        <v>60</v>
      </c>
      <c r="U58" s="37" t="s">
        <v>60</v>
      </c>
      <c r="V58" s="37" t="s">
        <v>60</v>
      </c>
      <c r="W58" s="37" t="s">
        <v>60</v>
      </c>
      <c r="X58" s="37" t="s">
        <v>60</v>
      </c>
      <c r="Y58" s="37" t="s">
        <v>60</v>
      </c>
      <c r="Z58" s="37" t="s">
        <v>60</v>
      </c>
      <c r="AA58" s="37" t="s">
        <v>60</v>
      </c>
      <c r="AB58" s="37" t="s">
        <v>60</v>
      </c>
      <c r="AC58" s="37" t="s">
        <v>60</v>
      </c>
      <c r="AD58" s="37" t="s">
        <v>60</v>
      </c>
      <c r="AE58" s="37" t="s">
        <v>60</v>
      </c>
      <c r="AF58" s="37" t="s">
        <v>60</v>
      </c>
      <c r="AG58" s="37" t="s">
        <v>60</v>
      </c>
      <c r="AH58" s="37" t="s">
        <v>60</v>
      </c>
      <c r="AI58" s="37" t="s">
        <v>60</v>
      </c>
    </row>
    <row r="59" spans="1:35">
      <c r="A59" s="37" t="s">
        <v>221</v>
      </c>
      <c r="B59" s="37" t="s">
        <v>222</v>
      </c>
      <c r="C59" s="37" t="s">
        <v>223</v>
      </c>
      <c r="D59" s="26">
        <v>45866.028460648144</v>
      </c>
      <c r="E59" s="26">
        <v>45866.039769062496</v>
      </c>
      <c r="F59" s="37">
        <f t="shared" si="6"/>
        <v>0</v>
      </c>
      <c r="G59" s="37">
        <f t="shared" si="7"/>
        <v>0</v>
      </c>
      <c r="H59" s="37">
        <f t="shared" si="8"/>
        <v>0</v>
      </c>
      <c r="I59" s="37">
        <f t="shared" si="9"/>
        <v>24</v>
      </c>
      <c r="J59" s="37">
        <f t="shared" si="10"/>
        <v>24</v>
      </c>
      <c r="K59" s="38">
        <f t="shared" si="11"/>
        <v>0</v>
      </c>
      <c r="L59" s="37" t="s">
        <v>60</v>
      </c>
      <c r="M59" s="37" t="s">
        <v>60</v>
      </c>
      <c r="N59" s="37" t="s">
        <v>60</v>
      </c>
      <c r="O59" s="37" t="s">
        <v>60</v>
      </c>
      <c r="P59" s="37" t="s">
        <v>60</v>
      </c>
      <c r="Q59" s="37" t="s">
        <v>60</v>
      </c>
      <c r="R59" s="37" t="s">
        <v>60</v>
      </c>
      <c r="S59" s="37" t="s">
        <v>60</v>
      </c>
      <c r="T59" s="37" t="s">
        <v>60</v>
      </c>
      <c r="U59" s="37" t="s">
        <v>60</v>
      </c>
      <c r="V59" s="37" t="s">
        <v>60</v>
      </c>
      <c r="W59" s="37" t="s">
        <v>60</v>
      </c>
      <c r="X59" s="37" t="s">
        <v>60</v>
      </c>
      <c r="Y59" s="37" t="s">
        <v>60</v>
      </c>
      <c r="Z59" s="37" t="s">
        <v>60</v>
      </c>
      <c r="AA59" s="37" t="s">
        <v>60</v>
      </c>
      <c r="AB59" s="37" t="s">
        <v>60</v>
      </c>
      <c r="AC59" s="37" t="s">
        <v>60</v>
      </c>
      <c r="AD59" s="37" t="s">
        <v>60</v>
      </c>
      <c r="AE59" s="37" t="s">
        <v>60</v>
      </c>
      <c r="AF59" s="37" t="s">
        <v>60</v>
      </c>
      <c r="AG59" s="37" t="s">
        <v>60</v>
      </c>
      <c r="AH59" s="37" t="s">
        <v>60</v>
      </c>
      <c r="AI59" s="37" t="s">
        <v>60</v>
      </c>
    </row>
    <row r="60" spans="1:35">
      <c r="A60" s="37" t="s">
        <v>224</v>
      </c>
      <c r="B60" s="37" t="s">
        <v>225</v>
      </c>
      <c r="C60" s="37" t="s">
        <v>226</v>
      </c>
      <c r="D60" s="26" t="s">
        <v>227</v>
      </c>
      <c r="E60" s="26" t="s">
        <v>227</v>
      </c>
      <c r="F60" s="37">
        <f t="shared" si="6"/>
        <v>0</v>
      </c>
      <c r="G60" s="37">
        <f t="shared" si="7"/>
        <v>0</v>
      </c>
      <c r="H60" s="37">
        <f t="shared" si="8"/>
        <v>0</v>
      </c>
      <c r="I60" s="37">
        <f t="shared" si="9"/>
        <v>24</v>
      </c>
      <c r="J60" s="37">
        <f t="shared" si="10"/>
        <v>24</v>
      </c>
      <c r="K60" s="38">
        <f t="shared" si="11"/>
        <v>0</v>
      </c>
      <c r="L60" s="37" t="s">
        <v>60</v>
      </c>
      <c r="M60" s="37" t="s">
        <v>60</v>
      </c>
      <c r="N60" s="37" t="s">
        <v>60</v>
      </c>
      <c r="O60" s="37" t="s">
        <v>60</v>
      </c>
      <c r="P60" s="37" t="s">
        <v>60</v>
      </c>
      <c r="Q60" s="37" t="s">
        <v>60</v>
      </c>
      <c r="R60" s="37" t="s">
        <v>60</v>
      </c>
      <c r="S60" s="37" t="s">
        <v>60</v>
      </c>
      <c r="T60" s="37" t="s">
        <v>60</v>
      </c>
      <c r="U60" s="37" t="s">
        <v>60</v>
      </c>
      <c r="V60" s="37" t="s">
        <v>60</v>
      </c>
      <c r="W60" s="37" t="s">
        <v>60</v>
      </c>
      <c r="X60" s="37" t="s">
        <v>60</v>
      </c>
      <c r="Y60" s="37" t="s">
        <v>60</v>
      </c>
      <c r="Z60" s="37" t="s">
        <v>60</v>
      </c>
      <c r="AA60" s="37" t="s">
        <v>60</v>
      </c>
      <c r="AB60" s="37" t="s">
        <v>60</v>
      </c>
      <c r="AC60" s="37" t="s">
        <v>60</v>
      </c>
      <c r="AD60" s="37" t="s">
        <v>60</v>
      </c>
      <c r="AE60" s="37" t="s">
        <v>60</v>
      </c>
      <c r="AF60" s="37" t="s">
        <v>60</v>
      </c>
      <c r="AG60" s="37" t="s">
        <v>60</v>
      </c>
      <c r="AH60" s="37" t="s">
        <v>60</v>
      </c>
      <c r="AI60" s="37" t="s">
        <v>60</v>
      </c>
    </row>
    <row r="61" spans="1:35">
      <c r="A61" s="37" t="s">
        <v>228</v>
      </c>
      <c r="B61" s="37" t="s">
        <v>229</v>
      </c>
      <c r="C61" s="37" t="s">
        <v>230</v>
      </c>
      <c r="D61" s="26">
        <v>45904.868784722217</v>
      </c>
      <c r="E61" s="26">
        <v>45904.873102395832</v>
      </c>
      <c r="F61" s="37">
        <f t="shared" si="6"/>
        <v>0</v>
      </c>
      <c r="G61" s="37">
        <f t="shared" si="7"/>
        <v>0</v>
      </c>
      <c r="H61" s="37">
        <f t="shared" si="8"/>
        <v>0</v>
      </c>
      <c r="I61" s="37">
        <f t="shared" si="9"/>
        <v>24</v>
      </c>
      <c r="J61" s="37">
        <f t="shared" si="10"/>
        <v>24</v>
      </c>
      <c r="K61" s="38">
        <f t="shared" si="11"/>
        <v>0</v>
      </c>
      <c r="L61" s="37" t="s">
        <v>60</v>
      </c>
      <c r="M61" s="37" t="s">
        <v>60</v>
      </c>
      <c r="N61" s="37" t="s">
        <v>60</v>
      </c>
      <c r="O61" s="37" t="s">
        <v>60</v>
      </c>
      <c r="P61" s="37" t="s">
        <v>60</v>
      </c>
      <c r="Q61" s="37" t="s">
        <v>60</v>
      </c>
      <c r="R61" s="37" t="s">
        <v>60</v>
      </c>
      <c r="S61" s="37" t="s">
        <v>60</v>
      </c>
      <c r="T61" s="37" t="s">
        <v>60</v>
      </c>
      <c r="U61" s="37" t="s">
        <v>60</v>
      </c>
      <c r="V61" s="37" t="s">
        <v>60</v>
      </c>
      <c r="W61" s="37" t="s">
        <v>60</v>
      </c>
      <c r="X61" s="37" t="s">
        <v>60</v>
      </c>
      <c r="Y61" s="37" t="s">
        <v>60</v>
      </c>
      <c r="Z61" s="37" t="s">
        <v>60</v>
      </c>
      <c r="AA61" s="37" t="s">
        <v>60</v>
      </c>
      <c r="AB61" s="37" t="s">
        <v>60</v>
      </c>
      <c r="AC61" s="37" t="s">
        <v>60</v>
      </c>
      <c r="AD61" s="37" t="s">
        <v>60</v>
      </c>
      <c r="AE61" s="37" t="s">
        <v>60</v>
      </c>
      <c r="AF61" s="37" t="s">
        <v>60</v>
      </c>
      <c r="AG61" s="37" t="s">
        <v>60</v>
      </c>
      <c r="AH61" s="37" t="s">
        <v>60</v>
      </c>
      <c r="AI61" s="37" t="s">
        <v>60</v>
      </c>
    </row>
    <row r="62" spans="1:35">
      <c r="A62" s="37" t="s">
        <v>231</v>
      </c>
      <c r="B62" s="37" t="s">
        <v>232</v>
      </c>
      <c r="C62" s="37" t="s">
        <v>233</v>
      </c>
      <c r="D62" s="26">
        <v>45817.516030092593</v>
      </c>
      <c r="E62" s="26">
        <v>45817.539769062496</v>
      </c>
      <c r="F62" s="37">
        <f t="shared" si="6"/>
        <v>0</v>
      </c>
      <c r="G62" s="37">
        <f t="shared" si="7"/>
        <v>0</v>
      </c>
      <c r="H62" s="37">
        <f t="shared" si="8"/>
        <v>0</v>
      </c>
      <c r="I62" s="37">
        <f t="shared" si="9"/>
        <v>24</v>
      </c>
      <c r="J62" s="37">
        <f t="shared" si="10"/>
        <v>24</v>
      </c>
      <c r="K62" s="38">
        <f t="shared" si="11"/>
        <v>0</v>
      </c>
      <c r="L62" s="37" t="s">
        <v>60</v>
      </c>
      <c r="M62" s="37" t="s">
        <v>60</v>
      </c>
      <c r="N62" s="37" t="s">
        <v>60</v>
      </c>
      <c r="O62" s="37" t="s">
        <v>60</v>
      </c>
      <c r="P62" s="37" t="s">
        <v>60</v>
      </c>
      <c r="Q62" s="37" t="s">
        <v>60</v>
      </c>
      <c r="R62" s="37" t="s">
        <v>60</v>
      </c>
      <c r="S62" s="37" t="s">
        <v>60</v>
      </c>
      <c r="T62" s="37" t="s">
        <v>60</v>
      </c>
      <c r="U62" s="37" t="s">
        <v>60</v>
      </c>
      <c r="V62" s="37" t="s">
        <v>60</v>
      </c>
      <c r="W62" s="37" t="s">
        <v>60</v>
      </c>
      <c r="X62" s="37" t="s">
        <v>60</v>
      </c>
      <c r="Y62" s="37" t="s">
        <v>60</v>
      </c>
      <c r="Z62" s="37" t="s">
        <v>60</v>
      </c>
      <c r="AA62" s="37" t="s">
        <v>60</v>
      </c>
      <c r="AB62" s="37" t="s">
        <v>60</v>
      </c>
      <c r="AC62" s="37" t="s">
        <v>60</v>
      </c>
      <c r="AD62" s="37" t="s">
        <v>60</v>
      </c>
      <c r="AE62" s="37" t="s">
        <v>60</v>
      </c>
      <c r="AF62" s="37" t="s">
        <v>60</v>
      </c>
      <c r="AG62" s="37" t="s">
        <v>60</v>
      </c>
      <c r="AH62" s="37" t="s">
        <v>60</v>
      </c>
      <c r="AI62" s="37" t="s">
        <v>60</v>
      </c>
    </row>
    <row r="63" spans="1:35">
      <c r="A63" s="37" t="s">
        <v>234</v>
      </c>
      <c r="B63" s="37" t="s">
        <v>235</v>
      </c>
      <c r="C63" s="37" t="s">
        <v>236</v>
      </c>
      <c r="D63" s="26">
        <v>45825.654479166667</v>
      </c>
      <c r="E63" s="26">
        <v>45825.664769062496</v>
      </c>
      <c r="F63" s="37">
        <f t="shared" si="6"/>
        <v>0</v>
      </c>
      <c r="G63" s="37">
        <f t="shared" si="7"/>
        <v>0</v>
      </c>
      <c r="H63" s="37">
        <f t="shared" si="8"/>
        <v>0</v>
      </c>
      <c r="I63" s="37">
        <f t="shared" si="9"/>
        <v>24</v>
      </c>
      <c r="J63" s="37">
        <f t="shared" si="10"/>
        <v>24</v>
      </c>
      <c r="K63" s="38">
        <f t="shared" si="11"/>
        <v>0</v>
      </c>
      <c r="L63" s="37" t="s">
        <v>60</v>
      </c>
      <c r="M63" s="37" t="s">
        <v>60</v>
      </c>
      <c r="N63" s="37" t="s">
        <v>60</v>
      </c>
      <c r="O63" s="37" t="s">
        <v>60</v>
      </c>
      <c r="P63" s="37" t="s">
        <v>60</v>
      </c>
      <c r="Q63" s="37" t="s">
        <v>60</v>
      </c>
      <c r="R63" s="37" t="s">
        <v>60</v>
      </c>
      <c r="S63" s="37" t="s">
        <v>60</v>
      </c>
      <c r="T63" s="37" t="s">
        <v>60</v>
      </c>
      <c r="U63" s="37" t="s">
        <v>60</v>
      </c>
      <c r="V63" s="37" t="s">
        <v>60</v>
      </c>
      <c r="W63" s="37" t="s">
        <v>60</v>
      </c>
      <c r="X63" s="37" t="s">
        <v>60</v>
      </c>
      <c r="Y63" s="37" t="s">
        <v>60</v>
      </c>
      <c r="Z63" s="37" t="s">
        <v>60</v>
      </c>
      <c r="AA63" s="37" t="s">
        <v>60</v>
      </c>
      <c r="AB63" s="37" t="s">
        <v>60</v>
      </c>
      <c r="AC63" s="37" t="s">
        <v>60</v>
      </c>
      <c r="AD63" s="37" t="s">
        <v>60</v>
      </c>
      <c r="AE63" s="37" t="s">
        <v>60</v>
      </c>
      <c r="AF63" s="37" t="s">
        <v>60</v>
      </c>
      <c r="AG63" s="37" t="s">
        <v>60</v>
      </c>
      <c r="AH63" s="37" t="s">
        <v>60</v>
      </c>
      <c r="AI63" s="37" t="s">
        <v>60</v>
      </c>
    </row>
    <row r="64" spans="1:35">
      <c r="A64" s="37" t="s">
        <v>237</v>
      </c>
      <c r="B64" s="37" t="s">
        <v>238</v>
      </c>
      <c r="C64" s="37" t="s">
        <v>239</v>
      </c>
      <c r="D64" s="26">
        <v>45864.60565972222</v>
      </c>
      <c r="E64" s="26">
        <v>45864.623102395832</v>
      </c>
      <c r="F64" s="37">
        <f t="shared" si="6"/>
        <v>0</v>
      </c>
      <c r="G64" s="37">
        <f t="shared" si="7"/>
        <v>0</v>
      </c>
      <c r="H64" s="37">
        <f t="shared" si="8"/>
        <v>0</v>
      </c>
      <c r="I64" s="37">
        <f t="shared" si="9"/>
        <v>24</v>
      </c>
      <c r="J64" s="37">
        <f t="shared" si="10"/>
        <v>24</v>
      </c>
      <c r="K64" s="38">
        <f t="shared" si="11"/>
        <v>0</v>
      </c>
      <c r="L64" s="37" t="s">
        <v>60</v>
      </c>
      <c r="M64" s="37" t="s">
        <v>60</v>
      </c>
      <c r="N64" s="37" t="s">
        <v>60</v>
      </c>
      <c r="O64" s="37" t="s">
        <v>60</v>
      </c>
      <c r="P64" s="37" t="s">
        <v>60</v>
      </c>
      <c r="Q64" s="37" t="s">
        <v>60</v>
      </c>
      <c r="R64" s="37" t="s">
        <v>60</v>
      </c>
      <c r="S64" s="37" t="s">
        <v>60</v>
      </c>
      <c r="T64" s="37" t="s">
        <v>60</v>
      </c>
      <c r="U64" s="37" t="s">
        <v>60</v>
      </c>
      <c r="V64" s="37" t="s">
        <v>60</v>
      </c>
      <c r="W64" s="37" t="s">
        <v>60</v>
      </c>
      <c r="X64" s="37" t="s">
        <v>60</v>
      </c>
      <c r="Y64" s="37" t="s">
        <v>60</v>
      </c>
      <c r="Z64" s="37" t="s">
        <v>60</v>
      </c>
      <c r="AA64" s="37" t="s">
        <v>60</v>
      </c>
      <c r="AB64" s="37" t="s">
        <v>60</v>
      </c>
      <c r="AC64" s="37" t="s">
        <v>60</v>
      </c>
      <c r="AD64" s="37" t="s">
        <v>60</v>
      </c>
      <c r="AE64" s="37" t="s">
        <v>60</v>
      </c>
      <c r="AF64" s="37" t="s">
        <v>60</v>
      </c>
      <c r="AG64" s="37" t="s">
        <v>60</v>
      </c>
      <c r="AH64" s="37" t="s">
        <v>60</v>
      </c>
      <c r="AI64" s="37" t="s">
        <v>60</v>
      </c>
    </row>
    <row r="65" spans="1:35">
      <c r="A65" s="37" t="s">
        <v>240</v>
      </c>
      <c r="B65" s="37" t="s">
        <v>241</v>
      </c>
      <c r="C65" s="37" t="s">
        <v>242</v>
      </c>
      <c r="D65" s="26" t="s">
        <v>227</v>
      </c>
      <c r="E65" s="26" t="s">
        <v>227</v>
      </c>
      <c r="F65" s="37">
        <f t="shared" si="6"/>
        <v>0</v>
      </c>
      <c r="G65" s="37">
        <f t="shared" si="7"/>
        <v>0</v>
      </c>
      <c r="H65" s="37">
        <f t="shared" si="8"/>
        <v>0</v>
      </c>
      <c r="I65" s="37">
        <f t="shared" si="9"/>
        <v>24</v>
      </c>
      <c r="J65" s="37">
        <f t="shared" si="10"/>
        <v>24</v>
      </c>
      <c r="K65" s="38">
        <f t="shared" si="11"/>
        <v>0</v>
      </c>
      <c r="L65" s="37" t="s">
        <v>60</v>
      </c>
      <c r="M65" s="37" t="s">
        <v>60</v>
      </c>
      <c r="N65" s="37" t="s">
        <v>60</v>
      </c>
      <c r="O65" s="37" t="s">
        <v>60</v>
      </c>
      <c r="P65" s="37" t="s">
        <v>60</v>
      </c>
      <c r="Q65" s="37" t="s">
        <v>60</v>
      </c>
      <c r="R65" s="37" t="s">
        <v>60</v>
      </c>
      <c r="S65" s="37" t="s">
        <v>60</v>
      </c>
      <c r="T65" s="37" t="s">
        <v>60</v>
      </c>
      <c r="U65" s="37" t="s">
        <v>60</v>
      </c>
      <c r="V65" s="37" t="s">
        <v>60</v>
      </c>
      <c r="W65" s="37" t="s">
        <v>60</v>
      </c>
      <c r="X65" s="37" t="s">
        <v>60</v>
      </c>
      <c r="Y65" s="37" t="s">
        <v>60</v>
      </c>
      <c r="Z65" s="37" t="s">
        <v>60</v>
      </c>
      <c r="AA65" s="37" t="s">
        <v>60</v>
      </c>
      <c r="AB65" s="37" t="s">
        <v>60</v>
      </c>
      <c r="AC65" s="37" t="s">
        <v>60</v>
      </c>
      <c r="AD65" s="37" t="s">
        <v>60</v>
      </c>
      <c r="AE65" s="37" t="s">
        <v>60</v>
      </c>
      <c r="AF65" s="37" t="s">
        <v>60</v>
      </c>
      <c r="AG65" s="37" t="s">
        <v>60</v>
      </c>
      <c r="AH65" s="37" t="s">
        <v>60</v>
      </c>
      <c r="AI65" s="37" t="s">
        <v>60</v>
      </c>
    </row>
    <row r="66" spans="1:35">
      <c r="A66" s="37" t="s">
        <v>243</v>
      </c>
      <c r="B66" s="37" t="s">
        <v>244</v>
      </c>
      <c r="C66" s="37" t="s">
        <v>245</v>
      </c>
      <c r="D66" s="26">
        <v>45812.689988425926</v>
      </c>
      <c r="E66" s="26">
        <v>45812.706435729167</v>
      </c>
      <c r="F66" s="37">
        <f t="shared" si="6"/>
        <v>0</v>
      </c>
      <c r="G66" s="37">
        <f t="shared" si="7"/>
        <v>0</v>
      </c>
      <c r="H66" s="37">
        <f t="shared" si="8"/>
        <v>0</v>
      </c>
      <c r="I66" s="37">
        <f t="shared" si="9"/>
        <v>24</v>
      </c>
      <c r="J66" s="37">
        <f t="shared" si="10"/>
        <v>24</v>
      </c>
      <c r="K66" s="38">
        <f t="shared" si="11"/>
        <v>0</v>
      </c>
      <c r="L66" s="37" t="s">
        <v>60</v>
      </c>
      <c r="M66" s="37" t="s">
        <v>60</v>
      </c>
      <c r="N66" s="37" t="s">
        <v>60</v>
      </c>
      <c r="O66" s="37" t="s">
        <v>60</v>
      </c>
      <c r="P66" s="37" t="s">
        <v>60</v>
      </c>
      <c r="Q66" s="37" t="s">
        <v>60</v>
      </c>
      <c r="R66" s="37" t="s">
        <v>60</v>
      </c>
      <c r="S66" s="37" t="s">
        <v>60</v>
      </c>
      <c r="T66" s="37" t="s">
        <v>60</v>
      </c>
      <c r="U66" s="37" t="s">
        <v>60</v>
      </c>
      <c r="V66" s="37" t="s">
        <v>60</v>
      </c>
      <c r="W66" s="37" t="s">
        <v>60</v>
      </c>
      <c r="X66" s="37" t="s">
        <v>60</v>
      </c>
      <c r="Y66" s="37" t="s">
        <v>60</v>
      </c>
      <c r="Z66" s="37" t="s">
        <v>60</v>
      </c>
      <c r="AA66" s="37" t="s">
        <v>60</v>
      </c>
      <c r="AB66" s="37" t="s">
        <v>60</v>
      </c>
      <c r="AC66" s="37" t="s">
        <v>60</v>
      </c>
      <c r="AD66" s="37" t="s">
        <v>60</v>
      </c>
      <c r="AE66" s="37" t="s">
        <v>60</v>
      </c>
      <c r="AF66" s="37" t="s">
        <v>60</v>
      </c>
      <c r="AG66" s="37" t="s">
        <v>60</v>
      </c>
      <c r="AH66" s="37" t="s">
        <v>60</v>
      </c>
      <c r="AI66" s="37" t="s">
        <v>60</v>
      </c>
    </row>
    <row r="67" spans="1:35">
      <c r="A67" s="37" t="s">
        <v>246</v>
      </c>
      <c r="B67" s="37" t="s">
        <v>247</v>
      </c>
      <c r="C67" s="37" t="s">
        <v>248</v>
      </c>
      <c r="D67" s="26">
        <v>45840.258854166663</v>
      </c>
      <c r="E67" s="26">
        <v>45840.289769062496</v>
      </c>
      <c r="F67" s="37">
        <f t="shared" si="6"/>
        <v>0</v>
      </c>
      <c r="G67" s="37">
        <f t="shared" si="7"/>
        <v>0</v>
      </c>
      <c r="H67" s="37">
        <f t="shared" si="8"/>
        <v>0</v>
      </c>
      <c r="I67" s="37">
        <f t="shared" si="9"/>
        <v>24</v>
      </c>
      <c r="J67" s="37">
        <f t="shared" si="10"/>
        <v>24</v>
      </c>
      <c r="K67" s="38">
        <f t="shared" si="11"/>
        <v>0</v>
      </c>
      <c r="L67" s="37" t="s">
        <v>60</v>
      </c>
      <c r="M67" s="37" t="s">
        <v>60</v>
      </c>
      <c r="N67" s="37" t="s">
        <v>60</v>
      </c>
      <c r="O67" s="37" t="s">
        <v>60</v>
      </c>
      <c r="P67" s="37" t="s">
        <v>60</v>
      </c>
      <c r="Q67" s="37" t="s">
        <v>60</v>
      </c>
      <c r="R67" s="37" t="s">
        <v>60</v>
      </c>
      <c r="S67" s="37" t="s">
        <v>60</v>
      </c>
      <c r="T67" s="37" t="s">
        <v>60</v>
      </c>
      <c r="U67" s="37" t="s">
        <v>60</v>
      </c>
      <c r="V67" s="37" t="s">
        <v>60</v>
      </c>
      <c r="W67" s="37" t="s">
        <v>60</v>
      </c>
      <c r="X67" s="37" t="s">
        <v>60</v>
      </c>
      <c r="Y67" s="37" t="s">
        <v>60</v>
      </c>
      <c r="Z67" s="37" t="s">
        <v>60</v>
      </c>
      <c r="AA67" s="37" t="s">
        <v>60</v>
      </c>
      <c r="AB67" s="37" t="s">
        <v>60</v>
      </c>
      <c r="AC67" s="37" t="s">
        <v>60</v>
      </c>
      <c r="AD67" s="37" t="s">
        <v>60</v>
      </c>
      <c r="AE67" s="37" t="s">
        <v>60</v>
      </c>
      <c r="AF67" s="37" t="s">
        <v>60</v>
      </c>
      <c r="AG67" s="37" t="s">
        <v>60</v>
      </c>
      <c r="AH67" s="37" t="s">
        <v>60</v>
      </c>
      <c r="AI67" s="37" t="s">
        <v>60</v>
      </c>
    </row>
  </sheetData>
  <autoFilter ref="A4:AI4" xr:uid="{00000000-0009-0000-0000-000000000000}"/>
  <mergeCells count="1">
    <mergeCell ref="A1:C1"/>
  </mergeCells>
  <conditionalFormatting sqref="A4:XFD4">
    <cfRule type="containsText" dxfId="19" priority="1" operator="containsText" text="240202501">
      <formula>NOT(ISERROR(SEARCH("240202501",A4)))</formula>
    </cfRule>
  </conditionalFormatting>
  <conditionalFormatting sqref="D5:E68">
    <cfRule type="timePeriod" dxfId="18" priority="17" timePeriod="today">
      <formula>FLOOR(D5,1)=TODAY()</formula>
    </cfRule>
    <cfRule type="timePeriod" dxfId="17" priority="17" timePeriod="thisWeek">
      <formula>AND(TODAY()-ROUNDDOWN(D5,0)&lt;=WEEKDAY(TODAY())-1,ROUNDDOWN(D5,0)-TODAY()&lt;=7-WEEKDAY(TODAY()))</formula>
    </cfRule>
    <cfRule type="timePeriod" dxfId="16" priority="17" timePeriod="lastWeek">
      <formula>AND(TODAY()-ROUNDDOWN(D5,0)&gt;=(WEEKDAY(TODAY())),TODAY()-ROUNDDOWN(D5,0)&lt;(WEEKDAY(TODAY())+7))</formula>
    </cfRule>
    <cfRule type="timePeriod" dxfId="15" priority="17" timePeriod="thisMonth">
      <formula>AND(MONTH(D5)=MONTH(TODAY()),YEAR(D5)=YEAR(TODAY()))</formula>
    </cfRule>
    <cfRule type="timePeriod" dxfId="14" priority="17" timePeriod="lastMonth">
      <formula>AND(MONTH(D5)=MONTH(EDATE(TODAY(),0-1)),YEAR(D5)=YEAR(EDATE(TODAY(),0-1)))</formula>
    </cfRule>
  </conditionalFormatting>
  <conditionalFormatting sqref="F5:F68">
    <cfRule type="cellIs" dxfId="13" priority="14" operator="greaterThan">
      <formula>0</formula>
    </cfRule>
  </conditionalFormatting>
  <conditionalFormatting sqref="G5:G68">
    <cfRule type="colorScale" priority="15">
      <colorScale>
        <cfvo type="num" val="0"/>
        <cfvo type="num" val="55"/>
        <color rgb="FFDA3F2A"/>
        <color rgb="FF77F22C"/>
      </colorScale>
    </cfRule>
  </conditionalFormatting>
  <conditionalFormatting sqref="H5:H68">
    <cfRule type="cellIs" dxfId="12" priority="16" operator="greaterThan">
      <formula>0</formula>
    </cfRule>
  </conditionalFormatting>
  <conditionalFormatting sqref="K5:K67">
    <cfRule type="colorScale" priority="2">
      <colorScale>
        <cfvo type="num" val="0"/>
        <cfvo type="num" val="1"/>
        <color rgb="FFDA3F2A"/>
        <color rgb="FF77F22C"/>
      </colorScale>
    </cfRule>
  </conditionalFormatting>
  <conditionalFormatting sqref="L5:AI67">
    <cfRule type="cellIs" dxfId="11" priority="3" operator="equal">
      <formula>"A"</formula>
    </cfRule>
    <cfRule type="cellIs" dxfId="10" priority="3" operator="equal">
      <formula>"D"</formula>
    </cfRule>
    <cfRule type="cellIs" dxfId="9" priority="4" operator="equal">
      <formula>"SC"</formula>
    </cfRule>
    <cfRule type="cellIs" dxfId="8" priority="5" operator="equal">
      <formula>"SN"</formula>
    </cfRule>
    <cfRule type="cellIs" dxfId="6" priority="7" operator="equal">
      <formula>"RV"</formula>
    </cfRule>
    <cfRule type="cellIs" dxfId="4" priority="9" operator="equal">
      <formula>"BR"</formula>
    </cfRule>
    <cfRule type="cellIs" dxfId="2" priority="11" operator="between">
      <formula>0</formula>
      <formula>69</formula>
    </cfRule>
    <cfRule type="cellIs" dxfId="1" priority="12" operator="between">
      <formula>70</formula>
      <formula>100</formula>
    </cfRule>
  </conditionalFormatting>
  <hyperlinks>
    <hyperlink ref="A1" r:id="rId1" tooltip="Abrir curso en Zajuna" xr:uid="{00000000-0004-0000-0000-000000000000}"/>
    <hyperlink ref="L1" r:id="rId2" tooltip="Editar evidencia en Zajuna" xr:uid="{00000000-0004-0000-0000-00001A000000}"/>
    <hyperlink ref="M1" r:id="rId3" tooltip="Editar evidencia en Zajuna" xr:uid="{00000000-0004-0000-0000-00001B000000}"/>
    <hyperlink ref="N1" r:id="rId4" tooltip="Editar evidencia en Zajuna" xr:uid="{00000000-0004-0000-0000-00001C000000}"/>
    <hyperlink ref="O1" r:id="rId5" tooltip="Editar evidencia en Zajuna" xr:uid="{00000000-0004-0000-0000-000030000000}"/>
    <hyperlink ref="P1" r:id="rId6" tooltip="Editar evidencia en Zajuna" xr:uid="{00000000-0004-0000-0000-000031000000}"/>
    <hyperlink ref="Q1" r:id="rId7" tooltip="Editar evidencia en Zajuna" xr:uid="{00000000-0004-0000-0000-000032000000}"/>
    <hyperlink ref="R1" r:id="rId8" tooltip="Editar evidencia en Zajuna" xr:uid="{00000000-0004-0000-0000-000033000000}"/>
    <hyperlink ref="S1" r:id="rId9" tooltip="Editar evidencia en Zajuna" xr:uid="{00000000-0004-0000-0000-000034000000}"/>
    <hyperlink ref="T1" r:id="rId10" tooltip="Editar evidencia en Zajuna" xr:uid="{00000000-0004-0000-0000-000035000000}"/>
    <hyperlink ref="U1" r:id="rId11" tooltip="Editar evidencia en Zajuna" xr:uid="{00000000-0004-0000-0000-000042000000}"/>
    <hyperlink ref="V1" r:id="rId12" tooltip="Editar evidencia en Zajuna" xr:uid="{00000000-0004-0000-0000-000043000000}"/>
    <hyperlink ref="W1" r:id="rId13" tooltip="Editar evidencia en Zajuna" xr:uid="{00000000-0004-0000-0000-000044000000}"/>
    <hyperlink ref="X1" r:id="rId14" tooltip="Editar evidencia en Zajuna" xr:uid="{00000000-0004-0000-0000-000045000000}"/>
    <hyperlink ref="Y1" r:id="rId15" tooltip="Editar evidencia en Zajuna" xr:uid="{00000000-0004-0000-0000-000046000000}"/>
    <hyperlink ref="Z1" r:id="rId16" tooltip="Editar evidencia en Zajuna" xr:uid="{00000000-0004-0000-0000-000047000000}"/>
    <hyperlink ref="AA1" r:id="rId17" tooltip="Editar evidencia en Zajuna" xr:uid="{00000000-0004-0000-0000-00005B000000}"/>
    <hyperlink ref="AB1" r:id="rId18" tooltip="Editar evidencia en Zajuna" xr:uid="{00000000-0004-0000-0000-00005C000000}"/>
    <hyperlink ref="AC1" r:id="rId19" tooltip="Editar evidencia en Zajuna" xr:uid="{00000000-0004-0000-0000-00005D000000}"/>
    <hyperlink ref="AD1" r:id="rId20" tooltip="Editar evidencia en Zajuna" xr:uid="{00000000-0004-0000-0000-000068000000}"/>
    <hyperlink ref="AE1" r:id="rId21" tooltip="Editar evidencia en Zajuna" xr:uid="{00000000-0004-0000-0000-000069000000}"/>
    <hyperlink ref="AF1" r:id="rId22" tooltip="Editar evidencia en Zajuna" xr:uid="{00000000-0004-0000-0000-00006A000000}"/>
    <hyperlink ref="AG1" r:id="rId23" tooltip="Editar evidencia en Zajuna" xr:uid="{00000000-0004-0000-0000-00007C000000}"/>
    <hyperlink ref="AH1" r:id="rId24" tooltip="Editar evidencia en Zajuna" xr:uid="{00000000-0004-0000-0000-00007D000000}"/>
    <hyperlink ref="AI1" r:id="rId25" tooltip="Editar evidencia en Zajuna" xr:uid="{00000000-0004-0000-0000-00007E000000}"/>
    <hyperlink ref="L2" r:id="rId26" tooltip="Abrir evidencia en Zajuna" xr:uid="{00000000-0004-0000-0000-0000E1000000}"/>
    <hyperlink ref="M2" r:id="rId27" tooltip="Abrir evidencia en Zajuna" xr:uid="{00000000-0004-0000-0000-0000E2000000}"/>
    <hyperlink ref="N2" r:id="rId28" tooltip="Abrir evidencia en Zajuna" xr:uid="{00000000-0004-0000-0000-0000E3000000}"/>
    <hyperlink ref="O2" r:id="rId29" tooltip="Abrir evidencia en Zajuna" xr:uid="{00000000-0004-0000-0000-0000F7000000}"/>
    <hyperlink ref="P2" r:id="rId30" tooltip="Abrir evidencia en Zajuna" xr:uid="{00000000-0004-0000-0000-0000F8000000}"/>
    <hyperlink ref="Q2" r:id="rId31" tooltip="Abrir evidencia en Zajuna" xr:uid="{00000000-0004-0000-0000-0000F9000000}"/>
    <hyperlink ref="R2" r:id="rId32" tooltip="Abrir evidencia en Zajuna" xr:uid="{00000000-0004-0000-0000-0000FA000000}"/>
    <hyperlink ref="S2" r:id="rId33" tooltip="Abrir evidencia en Zajuna" xr:uid="{00000000-0004-0000-0000-0000FB000000}"/>
    <hyperlink ref="T2" r:id="rId34" tooltip="Abrir evidencia en Zajuna" xr:uid="{00000000-0004-0000-0000-0000FC000000}"/>
    <hyperlink ref="U2" r:id="rId35" tooltip="Abrir evidencia en Zajuna" xr:uid="{00000000-0004-0000-0000-000009010000}"/>
    <hyperlink ref="V2" r:id="rId36" tooltip="Abrir evidencia en Zajuna" xr:uid="{00000000-0004-0000-0000-00000A010000}"/>
    <hyperlink ref="W2" r:id="rId37" tooltip="Abrir evidencia en Zajuna" xr:uid="{00000000-0004-0000-0000-00000B010000}"/>
    <hyperlink ref="X2" r:id="rId38" tooltip="Abrir evidencia en Zajuna" xr:uid="{00000000-0004-0000-0000-00000C010000}"/>
    <hyperlink ref="Y2" r:id="rId39" tooltip="Abrir evidencia en Zajuna" xr:uid="{00000000-0004-0000-0000-00000D010000}"/>
    <hyperlink ref="Z2" r:id="rId40" tooltip="Abrir evidencia en Zajuna" xr:uid="{00000000-0004-0000-0000-00000E010000}"/>
    <hyperlink ref="AA2" r:id="rId41" tooltip="Abrir evidencia en Zajuna" xr:uid="{00000000-0004-0000-0000-000022010000}"/>
    <hyperlink ref="AB2" r:id="rId42" tooltip="Abrir evidencia en Zajuna" xr:uid="{00000000-0004-0000-0000-000023010000}"/>
    <hyperlink ref="AC2" r:id="rId43" tooltip="Abrir evidencia en Zajuna" xr:uid="{00000000-0004-0000-0000-000024010000}"/>
    <hyperlink ref="AD2" r:id="rId44" tooltip="Abrir evidencia en Zajuna" xr:uid="{00000000-0004-0000-0000-00002F010000}"/>
    <hyperlink ref="AE2" r:id="rId45" tooltip="Abrir evidencia en Zajuna" xr:uid="{00000000-0004-0000-0000-000030010000}"/>
    <hyperlink ref="AF2" r:id="rId46" tooltip="Abrir evidencia en Zajuna" xr:uid="{00000000-0004-0000-0000-000031010000}"/>
    <hyperlink ref="AG2" r:id="rId47" tooltip="Abrir evidencia en Zajuna" xr:uid="{00000000-0004-0000-0000-000043010000}"/>
    <hyperlink ref="AH2" r:id="rId48" tooltip="Abrir evidencia en Zajuna" xr:uid="{00000000-0004-0000-0000-000044010000}"/>
    <hyperlink ref="AI2" r:id="rId49" tooltip="Abrir evidencia en Zajuna" xr:uid="{00000000-0004-0000-0000-000045010000}"/>
  </hyperlinks>
  <pageMargins left="0.7" right="0.7" top="0.75" bottom="0.75" header="0.3" footer="0.3"/>
  <pageSetup orientation="portrait" horizontalDpi="4294967295" verticalDpi="4294967295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00000000-000E-0000-0000-000005000000}">
            <xm:f>NOT(ISERROR(SEARCH("S-",L5)))</xm:f>
            <x14:dxf>
              <fill>
                <patternFill patternType="solid">
                  <bgColor rgb="FF00B0F0"/>
                </patternFill>
              </fill>
            </x14:dxf>
          </x14:cfRule>
          <x14:cfRule type="containsText" priority="8" operator="containsText" id="{00000000-000E-0000-0000-000007000000}">
            <xm:f>NOT(ISERROR(SEARCH("R-",L5)))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0" operator="containsText" id="{00000000-000E-0000-0000-000009000000}">
            <xm:f>NOT(ISERROR(SEARCH("B-",L5)))</xm:f>
            <x14:dxf>
              <fill>
                <patternFill patternType="solid">
                  <bgColor rgb="FFFFBE33"/>
                </patternFill>
              </fill>
            </x14:dxf>
          </x14:cfRule>
          <x14:cfRule type="containsText" priority="13" operator="containsText" id="{00000000-000E-0000-0000-00000C000000}">
            <xm:f>NOT(ISERROR(SEARCH("/",L5)))</xm:f>
            <x14:dxf>
              <fill>
                <patternFill patternType="solid">
                  <bgColor rgb="FF00B0F0"/>
                </patternFill>
              </fill>
            </x14:dxf>
          </x14:cfRule>
          <xm:sqref>L5:AI67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0AE5E-10C0-4766-A22D-EE7D4D984A72}">
  <dimension ref="A1:B20"/>
  <sheetViews>
    <sheetView tabSelected="1" workbookViewId="0">
      <selection activeCell="C5" sqref="C5"/>
    </sheetView>
  </sheetViews>
  <sheetFormatPr baseColWidth="10" defaultColWidth="39.6640625" defaultRowHeight="14.4"/>
  <cols>
    <col min="1" max="1" width="17.109375" bestFit="1" customWidth="1"/>
    <col min="2" max="2" width="19.21875" bestFit="1" customWidth="1"/>
  </cols>
  <sheetData>
    <row r="1" spans="1:2" ht="15" thickBot="1"/>
    <row r="2" spans="1:2" ht="15" thickBot="1">
      <c r="A2" s="40" t="s">
        <v>249</v>
      </c>
      <c r="B2" s="41" t="s">
        <v>250</v>
      </c>
    </row>
    <row r="3" spans="1:2" ht="15" thickBot="1">
      <c r="A3" s="42" t="s">
        <v>251</v>
      </c>
      <c r="B3" s="43" t="s">
        <v>252</v>
      </c>
    </row>
    <row r="4" spans="1:2" ht="15" thickBot="1">
      <c r="A4" s="42" t="s">
        <v>253</v>
      </c>
      <c r="B4" s="43" t="s">
        <v>254</v>
      </c>
    </row>
    <row r="5" spans="1:2" ht="15" thickBot="1">
      <c r="A5" s="42" t="s">
        <v>255</v>
      </c>
      <c r="B5" s="43" t="s">
        <v>256</v>
      </c>
    </row>
    <row r="6" spans="1:2" ht="15" thickBot="1">
      <c r="A6" s="42" t="s">
        <v>257</v>
      </c>
      <c r="B6" s="43" t="s">
        <v>258</v>
      </c>
    </row>
    <row r="7" spans="1:2" ht="15" thickBot="1">
      <c r="A7" s="42" t="s">
        <v>259</v>
      </c>
      <c r="B7" s="43" t="s">
        <v>260</v>
      </c>
    </row>
    <row r="8" spans="1:2" ht="15" thickBot="1">
      <c r="A8" s="42" t="s">
        <v>261</v>
      </c>
      <c r="B8" s="43" t="s">
        <v>262</v>
      </c>
    </row>
    <row r="9" spans="1:2" ht="15" thickBot="1">
      <c r="A9" s="42" t="s">
        <v>263</v>
      </c>
      <c r="B9" s="43" t="s">
        <v>264</v>
      </c>
    </row>
    <row r="10" spans="1:2" ht="15" thickBot="1">
      <c r="A10" s="42" t="s">
        <v>265</v>
      </c>
      <c r="B10" s="43" t="s">
        <v>266</v>
      </c>
    </row>
    <row r="11" spans="1:2" ht="15" thickBot="1">
      <c r="A11" s="42" t="s">
        <v>267</v>
      </c>
      <c r="B11" s="43" t="s">
        <v>268</v>
      </c>
    </row>
    <row r="12" spans="1:2" ht="15" thickBot="1">
      <c r="A12" s="42" t="s">
        <v>269</v>
      </c>
      <c r="B12" s="43" t="s">
        <v>270</v>
      </c>
    </row>
    <row r="13" spans="1:2" ht="15" thickBot="1">
      <c r="A13" s="42" t="s">
        <v>271</v>
      </c>
      <c r="B13" s="43" t="s">
        <v>272</v>
      </c>
    </row>
    <row r="14" spans="1:2" ht="15" thickBot="1">
      <c r="A14" s="42" t="s">
        <v>273</v>
      </c>
      <c r="B14" s="43" t="s">
        <v>274</v>
      </c>
    </row>
    <row r="15" spans="1:2" ht="15" thickBot="1">
      <c r="A15" s="42" t="s">
        <v>275</v>
      </c>
      <c r="B15" s="43" t="s">
        <v>276</v>
      </c>
    </row>
    <row r="16" spans="1:2" ht="15" thickBot="1">
      <c r="A16" s="42" t="s">
        <v>277</v>
      </c>
      <c r="B16" s="43" t="s">
        <v>278</v>
      </c>
    </row>
    <row r="17" spans="1:2" ht="15" thickBot="1">
      <c r="A17" s="42" t="s">
        <v>279</v>
      </c>
      <c r="B17" s="43" t="s">
        <v>280</v>
      </c>
    </row>
    <row r="18" spans="1:2" ht="15" thickBot="1">
      <c r="A18" s="42" t="s">
        <v>281</v>
      </c>
      <c r="B18" s="43" t="s">
        <v>282</v>
      </c>
    </row>
    <row r="19" spans="1:2" ht="15" thickBot="1">
      <c r="A19" s="42" t="s">
        <v>283</v>
      </c>
      <c r="B19" s="43" t="s">
        <v>284</v>
      </c>
    </row>
    <row r="20" spans="1:2" ht="15" thickBot="1">
      <c r="A20" s="42" t="s">
        <v>285</v>
      </c>
      <c r="B20" s="43" t="s">
        <v>286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Datos</vt:lpstr>
      <vt:lpstr>Hoja1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2025-11-11T20:59:04Z</dcterms:created>
  <dcterms:modified xsi:type="dcterms:W3CDTF">2025-11-13T02:02:46Z</dcterms:modified>
  <cp:category/>
</cp:coreProperties>
</file>